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 firstSheet="8" activeTab="12"/>
  </bookViews>
  <sheets>
    <sheet name="Nama &amp; Pemegang Jabatan" sheetId="14" r:id="rId1"/>
    <sheet name="Pranata Komputer Penyelia 2" sheetId="20" r:id="rId2"/>
    <sheet name="Arsiparis penyelia 5" sheetId="21" r:id="rId3"/>
    <sheet name="Teknisi  gd &amp; listrk penyelia 2" sheetId="22" r:id="rId4"/>
    <sheet name="Pranata Komp Pelaks Ljtn 4" sheetId="16" r:id="rId5"/>
    <sheet name="Teknisi gd &amp; listrik lanjutan 2" sheetId="24" r:id="rId6"/>
    <sheet name="Kerumahtanggaan plsn 14" sheetId="25" r:id="rId7"/>
    <sheet name=" adm kend dinas plks 5" sheetId="26" r:id="rId8"/>
    <sheet name="teknisi gd dan lstrk terampil 2" sheetId="27" r:id="rId9"/>
    <sheet name="pranata kom terampil 4" sheetId="28" r:id="rId10"/>
    <sheet name="arsiparis terampil 5" sheetId="29" r:id="rId11"/>
    <sheet name="pengelola wisma 3" sheetId="30" r:id="rId12"/>
    <sheet name="Teknisi gd &amp; listr 1" sheetId="31" r:id="rId13"/>
    <sheet name="operator telp 1" sheetId="32" r:id="rId14"/>
    <sheet name="pengemudi 14" sheetId="33" r:id="rId15"/>
    <sheet name="pramu kantor 6" sheetId="34" r:id="rId16"/>
    <sheet name="satpam 11" sheetId="35" r:id="rId17"/>
    <sheet name="pramu umum 2" sheetId="36" r:id="rId18"/>
  </sheets>
  <calcPr calcId="124519"/>
</workbook>
</file>

<file path=xl/calcChain.xml><?xml version="1.0" encoding="utf-8"?>
<calcChain xmlns="http://schemas.openxmlformats.org/spreadsheetml/2006/main">
  <c r="G15" i="36"/>
  <c r="I15" s="1"/>
  <c r="I14"/>
  <c r="G14"/>
  <c r="I13"/>
  <c r="G13"/>
  <c r="I12"/>
  <c r="G12"/>
  <c r="I11"/>
  <c r="G11"/>
  <c r="I10"/>
  <c r="G10"/>
  <c r="G9"/>
  <c r="I9" s="1"/>
  <c r="G8"/>
  <c r="I8" s="1"/>
  <c r="G7"/>
  <c r="I7" s="1"/>
  <c r="G6"/>
  <c r="I6" s="1"/>
  <c r="G14" i="35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G14" i="3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G18" i="33"/>
  <c r="I18" s="1"/>
  <c r="G17"/>
  <c r="I17" s="1"/>
  <c r="G16"/>
  <c r="I16" s="1"/>
  <c r="G15"/>
  <c r="I15" s="1"/>
  <c r="G14"/>
  <c r="I14" s="1"/>
  <c r="G13"/>
  <c r="I13" s="1"/>
  <c r="G12"/>
  <c r="I12" s="1"/>
  <c r="G11"/>
  <c r="I11" s="1"/>
  <c r="G10"/>
  <c r="I10" s="1"/>
  <c r="I9"/>
  <c r="G9"/>
  <c r="I8"/>
  <c r="G8"/>
  <c r="I7"/>
  <c r="G7"/>
  <c r="I6"/>
  <c r="G6"/>
  <c r="G14" i="32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G16" i="31"/>
  <c r="I16" s="1"/>
  <c r="G15"/>
  <c r="I15" s="1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G14" i="30"/>
  <c r="I14" s="1"/>
  <c r="G13"/>
  <c r="I13" s="1"/>
  <c r="G12"/>
  <c r="I12" s="1"/>
  <c r="G11"/>
  <c r="I11" s="1"/>
  <c r="I10"/>
  <c r="G10"/>
  <c r="I9"/>
  <c r="G9"/>
  <c r="G8"/>
  <c r="I8" s="1"/>
  <c r="G7"/>
  <c r="I7" s="1"/>
  <c r="G6"/>
  <c r="I6" s="1"/>
  <c r="G15" i="29"/>
  <c r="I15" s="1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G13" i="28"/>
  <c r="I13" s="1"/>
  <c r="G12"/>
  <c r="I12" s="1"/>
  <c r="G11"/>
  <c r="I11" s="1"/>
  <c r="G10"/>
  <c r="I10" s="1"/>
  <c r="G9"/>
  <c r="I9" s="1"/>
  <c r="G8"/>
  <c r="I8" s="1"/>
  <c r="G7"/>
  <c r="I7" s="1"/>
  <c r="G6"/>
  <c r="I6" s="1"/>
  <c r="G16" i="27"/>
  <c r="I16" s="1"/>
  <c r="G15"/>
  <c r="I15" s="1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G16" i="26"/>
  <c r="I16" s="1"/>
  <c r="G15"/>
  <c r="I15" s="1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G13" i="25"/>
  <c r="I13" s="1"/>
  <c r="G12"/>
  <c r="I12" s="1"/>
  <c r="G11"/>
  <c r="I11" s="1"/>
  <c r="G10"/>
  <c r="I10" s="1"/>
  <c r="G9"/>
  <c r="I9" s="1"/>
  <c r="G8"/>
  <c r="I8" s="1"/>
  <c r="G7"/>
  <c r="I7" s="1"/>
  <c r="I6"/>
  <c r="G6"/>
  <c r="G16" i="24"/>
  <c r="I16" s="1"/>
  <c r="G15"/>
  <c r="I15" s="1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G15" i="16"/>
  <c r="I15" s="1"/>
  <c r="I14"/>
  <c r="G14"/>
  <c r="I13"/>
  <c r="G13"/>
  <c r="I12"/>
  <c r="G12"/>
  <c r="I11"/>
  <c r="G11"/>
  <c r="I10"/>
  <c r="G10"/>
  <c r="I9"/>
  <c r="G9"/>
  <c r="I8"/>
  <c r="G8"/>
  <c r="I7"/>
  <c r="G7"/>
  <c r="I6"/>
  <c r="G6"/>
  <c r="G16" i="22"/>
  <c r="I16" s="1"/>
  <c r="G15"/>
  <c r="I15" s="1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I8" i="21"/>
  <c r="I9"/>
  <c r="I10"/>
  <c r="I11"/>
  <c r="I12"/>
  <c r="I13"/>
  <c r="I14"/>
  <c r="I15"/>
  <c r="I16"/>
  <c r="I6" i="20"/>
  <c r="I7"/>
  <c r="I8"/>
  <c r="I9"/>
  <c r="I11"/>
  <c r="I12"/>
  <c r="G16" i="21"/>
  <c r="G15"/>
  <c r="G14"/>
  <c r="G13"/>
  <c r="G12"/>
  <c r="G11"/>
  <c r="G10"/>
  <c r="G9"/>
  <c r="G8"/>
  <c r="F20" i="36"/>
  <c r="F19" i="35"/>
  <c r="F19" i="34"/>
  <c r="F23" i="33"/>
  <c r="F19" i="32"/>
  <c r="F21" i="31"/>
  <c r="F19" i="30"/>
  <c r="F20" i="29"/>
  <c r="F18" i="28"/>
  <c r="F21" i="27"/>
  <c r="F21" i="26"/>
  <c r="F18" i="25"/>
  <c r="F21" i="24"/>
  <c r="F20" i="16"/>
  <c r="F21" i="22"/>
  <c r="G6"/>
  <c r="I6" s="1"/>
  <c r="G7" i="21"/>
  <c r="I7" s="1"/>
  <c r="I17" s="1"/>
  <c r="F21"/>
  <c r="F18" i="20"/>
  <c r="G13"/>
  <c r="I13" s="1"/>
  <c r="G12"/>
  <c r="G11"/>
  <c r="G10"/>
  <c r="I10" s="1"/>
  <c r="G9"/>
  <c r="G8"/>
  <c r="G7"/>
  <c r="G6"/>
  <c r="E45" i="14"/>
  <c r="C45"/>
  <c r="F44"/>
  <c r="F43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I15" i="34" l="1"/>
  <c r="I16" s="1"/>
  <c r="D18" s="1"/>
  <c r="D19" s="1"/>
  <c r="I19" i="33"/>
  <c r="I20" s="1"/>
  <c r="D22" s="1"/>
  <c r="D23" s="1"/>
  <c r="I17" i="31"/>
  <c r="I18" s="1"/>
  <c r="D20" s="1"/>
  <c r="D21" s="1"/>
  <c r="I17" i="27"/>
  <c r="I18" s="1"/>
  <c r="D20" s="1"/>
  <c r="D21" s="1"/>
  <c r="I17" i="26"/>
  <c r="I18" s="1"/>
  <c r="D20" s="1"/>
  <c r="D21" s="1"/>
  <c r="I14" i="25"/>
  <c r="I15" s="1"/>
  <c r="D17" s="1"/>
  <c r="D18" s="1"/>
  <c r="I17" i="24"/>
  <c r="I18" s="1"/>
  <c r="D20" s="1"/>
  <c r="D21" s="1"/>
  <c r="I17" i="22"/>
  <c r="I18" s="1"/>
  <c r="D20" s="1"/>
  <c r="D21" s="1"/>
  <c r="I14" i="20"/>
  <c r="I15" s="1"/>
  <c r="D17" s="1"/>
  <c r="D18" s="1"/>
  <c r="I16" i="36"/>
  <c r="I17" s="1"/>
  <c r="D19" s="1"/>
  <c r="D20" s="1"/>
  <c r="I15" i="35"/>
  <c r="I16" s="1"/>
  <c r="D18" s="1"/>
  <c r="D19" s="1"/>
  <c r="I15" i="32"/>
  <c r="I16" s="1"/>
  <c r="D18" s="1"/>
  <c r="D19" s="1"/>
  <c r="I15" i="30"/>
  <c r="I16" s="1"/>
  <c r="D18" s="1"/>
  <c r="D19" s="1"/>
  <c r="I16" i="29"/>
  <c r="I17" s="1"/>
  <c r="D19" s="1"/>
  <c r="D20" s="1"/>
  <c r="I14" i="28"/>
  <c r="I15" s="1"/>
  <c r="D17" s="1"/>
  <c r="D18" s="1"/>
  <c r="I16" i="16"/>
  <c r="I17" s="1"/>
  <c r="D19" s="1"/>
  <c r="D20" s="1"/>
  <c r="I18" i="21"/>
  <c r="D20" s="1"/>
  <c r="D21" s="1"/>
</calcChain>
</file>

<file path=xl/comments1.xml><?xml version="1.0" encoding="utf-8"?>
<comments xmlns="http://schemas.openxmlformats.org/spreadsheetml/2006/main">
  <authors>
    <author>UNY</author>
  </authors>
  <commentList>
    <comment ref="D17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UNY</author>
  </authors>
  <commentList>
    <comment ref="D20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UNY</author>
  </authors>
  <commentList>
    <comment ref="D20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UNY</author>
  </authors>
  <commentList>
    <comment ref="D19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UNY</author>
  </authors>
  <commentList>
    <comment ref="D20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UNY</author>
  </authors>
  <commentList>
    <comment ref="D17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UNY</author>
  </authors>
  <commentList>
    <comment ref="D20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UNY</author>
  </authors>
  <commentList>
    <comment ref="D20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UNY</author>
  </authors>
  <commentList>
    <comment ref="D17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UNY</author>
  </authors>
  <commentList>
    <comment ref="D19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>
  <authors>
    <author>UNY</author>
  </authors>
  <commentList>
    <comment ref="D18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UNY</author>
  </authors>
  <commentList>
    <comment ref="D20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UNY</author>
  </authors>
  <commentList>
    <comment ref="D18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>
  <authors>
    <author>UNY</author>
  </authors>
  <commentList>
    <comment ref="D22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UNY</author>
  </authors>
  <commentList>
    <comment ref="D18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>
  <authors>
    <author>UNY</author>
  </authors>
  <commentList>
    <comment ref="D18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>
  <authors>
    <author>UNY</author>
  </authors>
  <commentList>
    <comment ref="D19" authorId="0">
      <text>
        <r>
          <rPr>
            <b/>
            <sz val="9"/>
            <color indexed="81"/>
            <rFont val="Tahoma"/>
            <charset val="1"/>
          </rPr>
          <t>UNY: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<sst xmlns="http://schemas.openxmlformats.org/spreadsheetml/2006/main" count="1269" uniqueCount="235">
  <si>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</si>
  <si>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</si>
  <si>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</si>
  <si>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</si>
  <si>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</si>
  <si>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</si>
  <si>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</si>
  <si>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</si>
  <si>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</si>
  <si>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jam/keg</t>
  </si>
  <si>
    <t>jam/thn</t>
  </si>
  <si>
    <t>keg/bln</t>
  </si>
  <si>
    <t>Jumlah WPT</t>
  </si>
  <si>
    <t>Konversi ke jam</t>
  </si>
  <si>
    <t>orang.</t>
  </si>
  <si>
    <t>=</t>
  </si>
  <si>
    <t>DAFTAR NAMA JABATAN DAN PEMEGANG JABATAN</t>
  </si>
  <si>
    <t>No.</t>
  </si>
  <si>
    <t>Nama Jabatan Struktural/Fungsional Khusus/Fungsional Khusus Umum</t>
  </si>
  <si>
    <t>Jumlah</t>
  </si>
  <si>
    <t>Nama Pemegang Jabatan</t>
  </si>
  <si>
    <t>Kebutuh-an</t>
  </si>
  <si>
    <t>Kekurangan/ Kelebihan</t>
  </si>
  <si>
    <t>Pramu Kantor (kelas 4)</t>
  </si>
  <si>
    <t>/</t>
  </si>
  <si>
    <t xml:space="preserve">Jumlah pegawai yang dibutuhkan </t>
  </si>
  <si>
    <t>Pembulatan</t>
  </si>
  <si>
    <t>NAMA JABATAN      : Pranata Komputer Pelaksana Lanjutan</t>
  </si>
  <si>
    <t>UNIT KERJA : BIRO UMUM, PERENCANAAN, DAN KEUANGAN</t>
  </si>
  <si>
    <t>2.</t>
  </si>
  <si>
    <t>Kepala Subbagian Rumah Tangga (kelas 9)</t>
  </si>
  <si>
    <t>Winarso, S.PdT.</t>
  </si>
  <si>
    <t>Pranata komputer Penyelia (7)</t>
  </si>
  <si>
    <t>Supriyanto</t>
  </si>
  <si>
    <t>Arsiparis Terampil Penyelia (kelas 7)</t>
  </si>
  <si>
    <t>Widi Mundi Swasti</t>
  </si>
  <si>
    <t>Nuryani</t>
  </si>
  <si>
    <t xml:space="preserve"> </t>
  </si>
  <si>
    <t>Tana</t>
  </si>
  <si>
    <t>Sugeng</t>
  </si>
  <si>
    <t>Teknisi Peralatan Gedung dan Listrik Penyelia (kelas 7)</t>
  </si>
  <si>
    <t>Martono</t>
  </si>
  <si>
    <t>Pranata komputer Pelaksana Lanjutan (6)</t>
  </si>
  <si>
    <t>Yuli Karnasih,ST.</t>
  </si>
  <si>
    <t>Sukamto</t>
  </si>
  <si>
    <t>Teknisi Peralatan Gedung dan Listrik Pelaksana Lanjutan (kelas 6)</t>
  </si>
  <si>
    <t>Sunar</t>
  </si>
  <si>
    <t>Pengadministrasi Kerumahtanggaan Pelaksana (kelas 5)</t>
  </si>
  <si>
    <t>Triyono</t>
  </si>
  <si>
    <t>Wahono</t>
  </si>
  <si>
    <t>Sukardi</t>
  </si>
  <si>
    <t>Rabini</t>
  </si>
  <si>
    <t>Hardi</t>
  </si>
  <si>
    <t>Sumaryana</t>
  </si>
  <si>
    <t>Sihanta</t>
  </si>
  <si>
    <t>Pengadministrasi Kendaraan Dinas Pelaksana (kelas 5)</t>
  </si>
  <si>
    <t>Sunarto</t>
  </si>
  <si>
    <t>Suparjiman</t>
  </si>
  <si>
    <t>Purwanto</t>
  </si>
  <si>
    <t>Ngadimin</t>
  </si>
  <si>
    <t>Sriyono</t>
  </si>
  <si>
    <t>Teknisi Peralatan Gedung dan Listrik Terampil Pelaksana (kelas 5)</t>
  </si>
  <si>
    <t>Rubiyanto</t>
  </si>
  <si>
    <t>Suparsana</t>
  </si>
  <si>
    <t>Pranata Komputer Terampil Pelaksana (kelas 5)</t>
  </si>
  <si>
    <t>Sunardi</t>
  </si>
  <si>
    <t>Nurdin Raharjo</t>
  </si>
  <si>
    <t>Eko Iriyanto</t>
  </si>
  <si>
    <t>Wahyu Widodo</t>
  </si>
  <si>
    <t>Arsiparis Terampil Pelaksana (kelas 5)</t>
  </si>
  <si>
    <t>Bambang Subagio</t>
  </si>
  <si>
    <t>Suparno</t>
  </si>
  <si>
    <t>Sudibyo</t>
  </si>
  <si>
    <t>Pengelola Wisma (kelas 5)</t>
  </si>
  <si>
    <t>Teknisi Peralatan Gedung dan Listrik (kelas 4)</t>
  </si>
  <si>
    <t>Wijiyanto</t>
  </si>
  <si>
    <t>Operator Telepon (kelas 4)</t>
  </si>
  <si>
    <t>Paranta</t>
  </si>
  <si>
    <t>Pengemudi (kelas 4)</t>
  </si>
  <si>
    <t>Sarhono</t>
  </si>
  <si>
    <t>Sujatmoko</t>
  </si>
  <si>
    <t xml:space="preserve">Darmadi </t>
  </si>
  <si>
    <t>Legiman</t>
  </si>
  <si>
    <t>Satpam (4)</t>
  </si>
  <si>
    <t>Pramu Umum (4)</t>
  </si>
  <si>
    <t>Uus Sanusi</t>
  </si>
  <si>
    <t>Kasubag Rumah Tangga  UNY</t>
  </si>
  <si>
    <t>Winarso, S.Pd.T.</t>
  </si>
  <si>
    <t>NIP. 19771230 199903 1 001</t>
  </si>
  <si>
    <t xml:space="preserve">UNIT KERJA             : Subag Rumah Tangga
</t>
  </si>
  <si>
    <t>Melakukan pengecekan rutin infrastruktur jaringan</t>
  </si>
  <si>
    <t>Melakukan pengecekan rutin perangkat lunak dan perangkat keras komputer dan server</t>
  </si>
  <si>
    <t>Melakukan pengecekan rutin printer, scanner</t>
  </si>
  <si>
    <t>Melakukan pengecekan rutin peralatan kantor</t>
  </si>
  <si>
    <t>Melakukan penambahan/ pengembangan jaringan</t>
  </si>
  <si>
    <t>Melakukan perbaikan komputer, server, printer, scanner dan peralatan kantor</t>
  </si>
  <si>
    <t>Melaporkan pelaksanaan tugas kepada atasa sebagai pertanggungjawaban</t>
  </si>
  <si>
    <t>Melaksanakan tugas lain yang diberikan oleh atasan</t>
  </si>
  <si>
    <t xml:space="preserve">NAMA JABATAN      : Pranata Komputer Penyelia </t>
  </si>
  <si>
    <t xml:space="preserve">Jadi, jumlah Pranata Komputer Penyelia yang dibutuhkan sebanyak </t>
  </si>
  <si>
    <t>Melaksanakan tugas lain yang diberikan atasan</t>
  </si>
  <si>
    <t xml:space="preserve">Menerima surat, dokumen untuk diarsip. </t>
  </si>
  <si>
    <t>Memeriksa surat, naskah, dokumen yang akan disimpan menurut disposisi, untuk mengetahui tingkat kegunaannya.</t>
  </si>
  <si>
    <t>Memilah surat, naskah dan dokumen menurut jenis dan sifatnya.</t>
  </si>
  <si>
    <t>Mendeskripsi arsip inaktif.</t>
  </si>
  <si>
    <t xml:space="preserve"> Melakukan akuisisi arsip dari unit kerja di Subbag Rumah Tangga UNY.</t>
  </si>
  <si>
    <t>Membuat label (nomor index) masing – masing arsip untuk memudahkan penataan.</t>
  </si>
  <si>
    <t>Melaksanakan alih media dari arsip tekstual ke arsip elektronik.</t>
  </si>
  <si>
    <t>Menata arsip surat, naskah dan dokumen berdasarkan jenis dan pola klasifikasi untuk memudahkan penemuan kembali bila diperlukan.</t>
  </si>
  <si>
    <t xml:space="preserve"> Melayani peminjaman arsip.</t>
  </si>
  <si>
    <t xml:space="preserve">NAMA JABATAN      : Arsiparis  Penyelia </t>
  </si>
  <si>
    <t>Memeriksa kerusakan pada gardu induk, panel-panel MDP maupun pada panel-panel SDP dan juga instalasi listrik di ruangan;</t>
  </si>
  <si>
    <t>Memperbaiki kerusakan-kerusakan instalasi listrik agar dapat berfungsi kembali</t>
  </si>
  <si>
    <t>Mengumpulkan data penggunaan listrik sebagai bahan laporan ;</t>
  </si>
  <si>
    <t>Mengganti lampu-lampu di ruangan-ruangan yang mati;</t>
  </si>
  <si>
    <t>Mengganti komponen-komponen listrik di panel-panel</t>
  </si>
  <si>
    <t>Merawat tenaga listrik cadangan berupa generator Set.</t>
  </si>
  <si>
    <t xml:space="preserve">Merawat peralatan listrik berupa Air Conditioner, Proyektor, Komputer, Printer beserta jaringannya. </t>
  </si>
  <si>
    <t>Melaksanakan pembayaran rekening listrik.</t>
  </si>
  <si>
    <t>Melaporkan kepada Kasubag Rumah Tangga tentang pelaksanaan penggunaan daya listrik;</t>
  </si>
  <si>
    <t xml:space="preserve">Laporan kerusakan yang tidak dapat diperbaiki sendiri. </t>
  </si>
  <si>
    <t>Melaksanakan Tugas Lain yang diberikan Pimpinan.</t>
  </si>
  <si>
    <t xml:space="preserve"> Membuat label (nomor index) masing – masing arsip untuk memudahkan penataan.</t>
  </si>
  <si>
    <t>Melayani peminjaman arsip.</t>
  </si>
  <si>
    <t>Melaksanakan tugas lain yang diberikan atasan.</t>
  </si>
  <si>
    <t>NAMA JABATAN      : Teknisi Gedung dan Listrik Penyelia</t>
  </si>
  <si>
    <t>NAMA JABATAN      : Teknisi Gedung dan Listrik Pelaksana Lanjutan</t>
  </si>
  <si>
    <t>NAMA JABATAN      : Pengadministrasi Kerumahtanggaan Pelaksana</t>
  </si>
  <si>
    <t>Menerima dan memeriksa surat, dokumen untuk disampaikan kepada atasan guna diproses lebih lanjut.</t>
  </si>
  <si>
    <t>Mencatat surat, dokumen pada buku agenda agar mudah ditemukan kembali;</t>
  </si>
  <si>
    <t>Meneruskan surat kepada yang bersangkutan sesuai dengan disposisi dan alamat surat untuk diproses lebih lanjut.</t>
  </si>
  <si>
    <t>Mengikuti rapat, mencatat berita acara rapat untuk kepentingan atasan</t>
  </si>
  <si>
    <t>Membuat konsep surat dan lain-lain sesuai petunjuk atasan;</t>
  </si>
  <si>
    <t>Membuat statistik kepegawaian/personalia pada Subag. Rumah Tangga</t>
  </si>
  <si>
    <t>Pengadministrasi Kendaraan Dinas</t>
  </si>
  <si>
    <t>Menerima Surat dan permintaan layanan  Kendaraan Dinas;</t>
  </si>
  <si>
    <t>Mengagenda surat surat peminjaman  Kendaraan Dinas;</t>
  </si>
  <si>
    <t xml:space="preserve">Mengisi formulir pemesanan Kendaraan Dinas </t>
  </si>
  <si>
    <t xml:space="preserve">Membuat jadwal penggunaan/pemakaian Kendaraan Dinas </t>
  </si>
  <si>
    <t>Membuat surat tugas untuk pengemudi sesuai disposisi pimpinan dan formulir pemesanan</t>
  </si>
  <si>
    <t>Mendistribusikan kupon bahan bakar kepada para pengemudi untuk memudahkan pengisian bahan bakar Kendaraan Dinas di SPBU yang telah ditunjuk;</t>
  </si>
  <si>
    <t>Melaksanakan pengaturan tugas –tugas pelayanan mengemudi untuk kepentingan dinas;</t>
  </si>
  <si>
    <t>Menerima laporan keadaan Kendaraan Dinas dari para pengemudi , untuk mengetahui kelayakan Kendaraan Dinas;</t>
  </si>
  <si>
    <t>Menindaklanjuti kerusakan perbaikan Kendaraan Dinas kebengkel agar kendaraan siap pakai;</t>
  </si>
  <si>
    <t>Melaksanakan pembelian spare part kendaraan yang rusak untuk perbaikan Kendaraan Dinas</t>
  </si>
  <si>
    <t>NAMA JABATAN      : Pengadministrasi Kendaraan Dinas Pelaksana</t>
  </si>
  <si>
    <t>NAMA JABATAN      : Teknisi Peralatan Gedung dan Listrik Terampil Pelaksana</t>
  </si>
  <si>
    <t xml:space="preserve"> Mengganti lampu-lampu di ruangan-ruangan yang mati;</t>
  </si>
  <si>
    <t>Melaksanakan Tugas Lain yang diberikan Pimpinan</t>
  </si>
  <si>
    <t xml:space="preserve">NAMA JABATAN      : Pranata Komputer Terampil Pelaksana </t>
  </si>
  <si>
    <t>Melakukan pengecekan rutin infrastruktur jaringan;</t>
  </si>
  <si>
    <t>Melakukan pengecekan rutin perangkat lunak dan perangkat keras komputer dan server;</t>
  </si>
  <si>
    <t>Melakukan pengecekan rutin printer, scanner;</t>
  </si>
  <si>
    <t>Melakukan pengecekan rutin peralatan kantor;</t>
  </si>
  <si>
    <t>Melakukan penambahan/ pengembangan jaringan;</t>
  </si>
  <si>
    <t>Melakukan perbaikan komputer, server, printer, scanner dan peralatan kantor;</t>
  </si>
  <si>
    <t>Melaporkan pelaksanaan tugas kepada atasa sebagai pertanggungjawaban;</t>
  </si>
  <si>
    <t>NAMA JABATAN      : Arsiparis Terampil Pelaksana</t>
  </si>
  <si>
    <t>Melakukan akuisisi arsip dari unit kerja di Subbag Rumah Tangga UNY.</t>
  </si>
  <si>
    <t xml:space="preserve">NAMA JABATAN      : Pengelola Wisma </t>
  </si>
  <si>
    <t>Mengambil kunci dan membuka ruang kantor sesuai dengan ketentuan yang berlaku.</t>
  </si>
  <si>
    <t>Membersihkan dan menata ruangan kantor untuk kebersihan dan kerapian.</t>
  </si>
  <si>
    <t>Membuat dan menyediakan minuman pegawai.</t>
  </si>
  <si>
    <t>Memelihara dan merawat perlengkapan masakan dan minuman.</t>
  </si>
  <si>
    <t>Mengatur dan merapikan ruangan rapat berdasarkan petunjuk atasan.</t>
  </si>
  <si>
    <t>Membenahi  ruangan kantor dan mengunci pintu ruangan untuk keamanan.</t>
  </si>
  <si>
    <t>Menyerahkan kunci kepada satpam untuk disimpan kembali.</t>
  </si>
  <si>
    <t>Melaporkan pelaksanaan tugas pada atasan sebagai pertanggung  jawaban.</t>
  </si>
  <si>
    <t>Melaksanakan tugas lain sesuai perintah atasan.</t>
  </si>
  <si>
    <t>NAMA JABATAN      : Teknisi Peralatan Gedung dan Listrik</t>
  </si>
  <si>
    <t xml:space="preserve">NAMA JABATAN      : Operator Telepon </t>
  </si>
  <si>
    <t>Melayani kebutuhan telepon Universitas Negeri Yogyakarta;</t>
  </si>
  <si>
    <t>Mencatat permintaan penyambungan telepon sesuai dengan permintaan untuk memudahkan penyambungan;</t>
  </si>
  <si>
    <t>Menerima telepon dari luar Universitas Negeri Yogyakarta untuk dihubungkan kepada pihak yang dikehendaki;</t>
  </si>
  <si>
    <t>Menerima permintaan telepon dari keluar dan mencatat identitas untuk dihubungkan kepada si penerima;</t>
  </si>
  <si>
    <t>Menghubungi nomor telepon yang dituju berdasarkan permintaan;</t>
  </si>
  <si>
    <t>Menjaga kebersihan dan keamanan ruangan operator dan peralatan telepon</t>
  </si>
  <si>
    <t xml:space="preserve">Menjaga keamanan pesawat telpon; </t>
  </si>
  <si>
    <t>Memeriksa, membersihkan dan merawat telepon agar siap pakai</t>
  </si>
  <si>
    <t>Melaksanakan tugas yang diberikan pimpinan</t>
  </si>
  <si>
    <t xml:space="preserve">NAMA JABATAN      : Pengemudi </t>
  </si>
  <si>
    <t>Merawat Kendaraan dinas sesuai dengan tanggungjawabnya</t>
  </si>
  <si>
    <t>Memeriksa mesin dan perlengkapan kendaraan untuk   mengetahui keadaanya;</t>
  </si>
  <si>
    <t>Menghidupkan dan memanaskan mesin;</t>
  </si>
  <si>
    <t>Membersihkan dan merawat kendaraan</t>
  </si>
  <si>
    <t>Mengemudikan dengan hati-hati supaya tidak terjadi kecelakaan dalam melaksanakan tugas;</t>
  </si>
  <si>
    <t>Mengemudikan Kendaraan berdasarkan perintah atasan untuk melayani tamu dan pegawai;</t>
  </si>
  <si>
    <t>Memperbaiki kerusakan ringan kendaraan berdasarkan pemeriksaan untuk kelancaran pelaksanaan tugas</t>
  </si>
  <si>
    <t>Memarkir dan menyimpan kendaraan pada tempat yang telah ditentukan untuk keamanan.</t>
  </si>
  <si>
    <t>Melayani keperluan pengguna kendaraan dinas</t>
  </si>
  <si>
    <t>Meminta jadwal pelayanan kepada koornator kendaraan dinas;</t>
  </si>
  <si>
    <t xml:space="preserve">Melaporkan kerusakan kendaraan berdasarkan pemeriksaan untuk perbaikan </t>
  </si>
  <si>
    <t>Melaporkan pelaksanaan tugas kepada atasan sebagai pertanggung jawaban</t>
  </si>
  <si>
    <t>Melaksanakan tugas lain yang diberikan pimpinan</t>
  </si>
  <si>
    <t>NAMA JABATAN      : Pramu Kantor</t>
  </si>
  <si>
    <t xml:space="preserve">NAMA JABATAN      : SATPAM </t>
  </si>
  <si>
    <t>Menerima giliran tugas dan laporan dari petugas sebelumnya mengenai situasi lingkungan kantor ;</t>
  </si>
  <si>
    <t>Memeriksa situasi lingkungan kantor untuk mengetahui kebenaran laporan</t>
  </si>
  <si>
    <t>Membuka pintu gerbang untuk kelancaran keluar masuk kendaraan dilingkungan kantor</t>
  </si>
  <si>
    <t>Mengidentifikasi tamu yang masuk atau keluar dari lingkungan kampus/kerja;</t>
  </si>
  <si>
    <t>Memeriksa lingkungan kantor untuk mengetahui tingkat keamanannya;</t>
  </si>
  <si>
    <t>Membuat laporan kejadian kepada atasan untuk diproses secara lanjut;</t>
  </si>
  <si>
    <t>Mengontrol penggunaan listrik pada malam hari untuk menghindari terjadinya kebakaran;</t>
  </si>
  <si>
    <t>Melaporkan pelaksanaan tugas kepada  atasan sebagai pertanggung jawaban;</t>
  </si>
  <si>
    <t>Melaksanakan tugas yang diberikan atasan.</t>
  </si>
  <si>
    <t xml:space="preserve">NAMA JABATAN      : PRAMU UMUM </t>
  </si>
  <si>
    <t>Melayani permintaan bantuan dari bagian lain atau fakultas yang menyangkut peralatan/perlengkapan;</t>
  </si>
  <si>
    <t>Menyiapkan perlengkapan untuk keperluan upacara hari besar nasional;</t>
  </si>
  <si>
    <t>Menyiapkan perlengkapan untuk keperluan wisuda S3, S2, S1 dan S0;</t>
  </si>
  <si>
    <t>Menyiapkan perlengkapan untuk pelaksanaan pidato pengukuhan guru besar, seminar, simposium dan lain-lain;</t>
  </si>
  <si>
    <t>Menyiapkan perlengkapan untuk menyambut tamu-tamu universitas;</t>
  </si>
  <si>
    <t xml:space="preserve">Menyiapkan perlengkapan untuk persemayaman guru-guru; </t>
  </si>
  <si>
    <t>Menyapu taman dan halaman;</t>
  </si>
  <si>
    <t>Merawat taman dan tanaman yang ada disekitar gedung</t>
  </si>
  <si>
    <t>Mengumpulkan dan membuang sampah di tempat yang telah ditentukan;</t>
  </si>
  <si>
    <t>Merapikan tanaman-tanaman perindang di sekitar gedung tempat kerja</t>
  </si>
  <si>
    <t xml:space="preserve">Jadi, jumlah ARSIP Penyelia yang dibutuhkan sebanyak </t>
  </si>
  <si>
    <t>D</t>
  </si>
  <si>
    <t xml:space="preserve">Jadi, jumlah Teknisi Gedung dan Listrik Penyelia yang dibutuhkan sebanyak </t>
  </si>
  <si>
    <t xml:space="preserve">Jadi, jumlah Pranata Komputer Pelaksana Lanjutan yang dibutuhkan sebanyak </t>
  </si>
  <si>
    <t xml:space="preserve">Jadi, jumlah Teknisi Gedung dan Listrik Pelaksana Lanjutan yang dibutuhkan sebanyak </t>
  </si>
  <si>
    <t>Melayani rapat-rapat (Ruang, perlengkapan dan konsumsi)</t>
  </si>
  <si>
    <t xml:space="preserve">Jadi, jumlah Pengadministrasi Kerumahtanggaan Pelaksana yang dibutuhkan sebanyak </t>
  </si>
  <si>
    <t xml:space="preserve">Jadi, jumlah Pengadministrasi Kendaraan Dinas Pelaksana yang dibutuhkan sebanyak </t>
  </si>
  <si>
    <t xml:space="preserve">Jadi, jumlah Teknisi Peralatan Gedung dan Listrik Terampil Pelaksana yang dibutuhkan sebanyak </t>
  </si>
  <si>
    <t xml:space="preserve">Jadi, jumlah Pranata Komputer Terampil Pelaksana yang dibutuhkan sebanyak </t>
  </si>
  <si>
    <t xml:space="preserve">Jadi, jumlah Arsiparis Terampil Pelaksana yang dibutuhkan sebanyak </t>
  </si>
  <si>
    <t xml:space="preserve">Jadi, jumlah Pengelola Wisma yang dibutuhkan sebanyak </t>
  </si>
  <si>
    <t xml:space="preserve">Jadi, jumlah Teknisi Peralatan Gedung dan Listrik yang dibutuhkan sebanyak </t>
  </si>
  <si>
    <t xml:space="preserve">Jadi, jumlah Operator Telepon  yang dibutuhkan sebanyak </t>
  </si>
  <si>
    <t xml:space="preserve">Jadi, jumlah PENGEMUDI yang dibutuhkan sebanyak </t>
  </si>
  <si>
    <t xml:space="preserve">Jadi, jumlah PRAMU KANTOR yang dibutuhkan sebanyak </t>
  </si>
  <si>
    <t xml:space="preserve">Jadi, jumlah SATPAM  yang dibutuhkan sebanyak </t>
  </si>
  <si>
    <t xml:space="preserve">Jadi, jumlah PRAMU UMUM yang dibutuhkan sebanyak </t>
  </si>
  <si>
    <t>Yogyakarta, 12 Desember 2012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</si>
</sst>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21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charset val="1"/>
      <scheme val="minor"/>
    </font>
    <font>
      <sz val="10"/>
      <name val="Calibri"/>
      <family val="2"/>
      <charset val="1"/>
      <scheme val="minor"/>
    </font>
    <font>
      <sz val="12"/>
      <name val="Calibri"/>
      <family val="2"/>
      <charset val="1"/>
      <scheme val="minor"/>
    </font>
    <font>
      <b/>
      <sz val="10"/>
      <name val="Calibri"/>
      <family val="2"/>
      <scheme val="minor"/>
    </font>
    <font>
      <b/>
      <sz val="10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Border="1"/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6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0" xfId="0" quotePrefix="1" applyFont="1"/>
    <xf numFmtId="0" fontId="0" fillId="0" borderId="0" xfId="0" quotePrefix="1"/>
    <xf numFmtId="41" fontId="3" fillId="0" borderId="0" xfId="0" applyNumberFormat="1" applyFont="1" applyAlignment="1">
      <alignment vertical="center"/>
    </xf>
    <xf numFmtId="41" fontId="3" fillId="0" borderId="0" xfId="0" applyNumberFormat="1" applyFont="1"/>
    <xf numFmtId="41" fontId="1" fillId="0" borderId="0" xfId="0" applyNumberFormat="1" applyFont="1"/>
    <xf numFmtId="41" fontId="0" fillId="0" borderId="0" xfId="0" applyNumberFormat="1"/>
    <xf numFmtId="0" fontId="10" fillId="0" borderId="3" xfId="0" applyFont="1" applyBorder="1" applyAlignment="1">
      <alignment horizontal="left" vertical="center"/>
    </xf>
    <xf numFmtId="1" fontId="10" fillId="0" borderId="3" xfId="0" applyNumberFormat="1" applyFont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1" fontId="3" fillId="0" borderId="3" xfId="0" applyNumberFormat="1" applyFont="1" applyBorder="1"/>
    <xf numFmtId="0" fontId="3" fillId="0" borderId="3" xfId="0" applyFont="1" applyBorder="1"/>
    <xf numFmtId="0" fontId="12" fillId="0" borderId="0" xfId="0" applyNumberFormat="1" applyFont="1"/>
    <xf numFmtId="0" fontId="12" fillId="0" borderId="0" xfId="0" applyNumberFormat="1" applyFont="1" applyAlignment="1"/>
    <xf numFmtId="0" fontId="0" fillId="0" borderId="3" xfId="0" applyBorder="1" applyAlignment="1">
      <alignment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3" xfId="0" applyBorder="1" applyAlignment="1">
      <alignment vertical="center" wrapText="1"/>
    </xf>
    <xf numFmtId="41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quotePrefix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1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1" fontId="0" fillId="0" borderId="0" xfId="0" applyNumberFormat="1" applyAlignment="1">
      <alignment vertic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righ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12" fillId="0" borderId="0" xfId="0" applyFont="1"/>
    <xf numFmtId="41" fontId="12" fillId="0" borderId="0" xfId="0" applyNumberFormat="1" applyFont="1"/>
    <xf numFmtId="0" fontId="12" fillId="0" borderId="0" xfId="0" quotePrefix="1" applyFont="1"/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right" vertical="center"/>
    </xf>
    <xf numFmtId="41" fontId="13" fillId="0" borderId="0" xfId="0" applyNumberFormat="1" applyFont="1"/>
    <xf numFmtId="0" fontId="13" fillId="0" borderId="0" xfId="0" quotePrefix="1" applyFont="1"/>
    <xf numFmtId="0" fontId="13" fillId="0" borderId="0" xfId="0" applyFont="1" applyAlignment="1">
      <alignment horizontal="center"/>
    </xf>
    <xf numFmtId="0" fontId="12" fillId="0" borderId="3" xfId="0" applyNumberFormat="1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41" fontId="13" fillId="0" borderId="3" xfId="0" applyNumberFormat="1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4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 wrapText="1"/>
    </xf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/>
    <xf numFmtId="0" fontId="16" fillId="0" borderId="0" xfId="0" applyFont="1"/>
    <xf numFmtId="0" fontId="18" fillId="0" borderId="0" xfId="0" applyFont="1" applyBorder="1"/>
    <xf numFmtId="0" fontId="19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top" wrapText="1"/>
    </xf>
    <xf numFmtId="0" fontId="19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16" fillId="0" borderId="3" xfId="0" applyFont="1" applyBorder="1"/>
    <xf numFmtId="0" fontId="16" fillId="0" borderId="3" xfId="0" applyFont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view="pageBreakPreview" zoomScale="60" workbookViewId="0">
      <selection activeCell="K19" sqref="K19"/>
    </sheetView>
  </sheetViews>
  <sheetFormatPr defaultRowHeight="15"/>
  <cols>
    <col min="1" max="1" width="6.140625" style="84" customWidth="1"/>
    <col min="2" max="2" width="71.5703125" style="84" customWidth="1"/>
    <col min="3" max="3" width="9.140625" style="84"/>
    <col min="4" max="4" width="31.7109375" style="85" customWidth="1"/>
    <col min="5" max="5" width="8" style="84" customWidth="1"/>
    <col min="6" max="6" width="11.140625" style="84" customWidth="1"/>
    <col min="7" max="16384" width="9.140625" style="86"/>
  </cols>
  <sheetData>
    <row r="1" spans="1:6" ht="18.75">
      <c r="A1" s="83" t="s">
        <v>16</v>
      </c>
    </row>
    <row r="2" spans="1:6" ht="15.75">
      <c r="A2" s="87" t="s">
        <v>28</v>
      </c>
    </row>
    <row r="4" spans="1:6" ht="31.5" customHeight="1">
      <c r="A4" s="88" t="s">
        <v>17</v>
      </c>
      <c r="B4" s="88" t="s">
        <v>18</v>
      </c>
      <c r="C4" s="88" t="s">
        <v>19</v>
      </c>
      <c r="D4" s="89" t="s">
        <v>20</v>
      </c>
      <c r="E4" s="88" t="s">
        <v>21</v>
      </c>
      <c r="F4" s="88" t="s">
        <v>22</v>
      </c>
    </row>
    <row r="5" spans="1:6">
      <c r="A5" s="90" t="s">
        <v>29</v>
      </c>
      <c r="B5" s="91" t="s">
        <v>30</v>
      </c>
      <c r="C5" s="92">
        <v>1</v>
      </c>
      <c r="D5" s="93" t="s">
        <v>31</v>
      </c>
      <c r="E5" s="92">
        <v>1</v>
      </c>
      <c r="F5" s="92">
        <f>C5-E5</f>
        <v>0</v>
      </c>
    </row>
    <row r="6" spans="1:6">
      <c r="A6" s="90"/>
      <c r="B6" s="94" t="s">
        <v>32</v>
      </c>
      <c r="C6" s="92">
        <v>1</v>
      </c>
      <c r="D6" s="18" t="s">
        <v>33</v>
      </c>
      <c r="E6" s="92">
        <v>2</v>
      </c>
      <c r="F6" s="92">
        <f t="shared" ref="F6:F44" si="0">C6-E6</f>
        <v>-1</v>
      </c>
    </row>
    <row r="7" spans="1:6">
      <c r="A7" s="90"/>
      <c r="B7" s="94" t="s">
        <v>34</v>
      </c>
      <c r="C7" s="92">
        <v>4</v>
      </c>
      <c r="D7" s="18" t="s">
        <v>35</v>
      </c>
      <c r="E7" s="92">
        <v>5</v>
      </c>
      <c r="F7" s="92">
        <f t="shared" si="0"/>
        <v>-1</v>
      </c>
    </row>
    <row r="8" spans="1:6">
      <c r="A8" s="90"/>
      <c r="B8" s="94"/>
      <c r="C8" s="92"/>
      <c r="D8" s="18" t="s">
        <v>36</v>
      </c>
      <c r="E8" s="92"/>
      <c r="F8" s="92">
        <f t="shared" si="0"/>
        <v>0</v>
      </c>
    </row>
    <row r="9" spans="1:6">
      <c r="A9" s="90"/>
      <c r="B9" s="95" t="s">
        <v>37</v>
      </c>
      <c r="C9" s="92"/>
      <c r="D9" s="19" t="s">
        <v>38</v>
      </c>
      <c r="E9" s="92"/>
      <c r="F9" s="92">
        <f t="shared" si="0"/>
        <v>0</v>
      </c>
    </row>
    <row r="10" spans="1:6">
      <c r="A10" s="90"/>
      <c r="B10" s="95"/>
      <c r="C10" s="92"/>
      <c r="D10" s="19" t="s">
        <v>39</v>
      </c>
      <c r="E10" s="92"/>
      <c r="F10" s="92">
        <f t="shared" si="0"/>
        <v>0</v>
      </c>
    </row>
    <row r="11" spans="1:6">
      <c r="A11" s="90"/>
      <c r="B11" s="95" t="s">
        <v>40</v>
      </c>
      <c r="C11" s="92">
        <v>1</v>
      </c>
      <c r="D11" s="20" t="s">
        <v>41</v>
      </c>
      <c r="E11" s="92">
        <v>2</v>
      </c>
      <c r="F11" s="92">
        <f t="shared" si="0"/>
        <v>-1</v>
      </c>
    </row>
    <row r="12" spans="1:6">
      <c r="A12" s="90"/>
      <c r="B12" s="94" t="s">
        <v>42</v>
      </c>
      <c r="C12" s="92">
        <v>2</v>
      </c>
      <c r="D12" s="21" t="s">
        <v>43</v>
      </c>
      <c r="E12" s="92">
        <v>4</v>
      </c>
      <c r="F12" s="92">
        <f t="shared" si="0"/>
        <v>-2</v>
      </c>
    </row>
    <row r="13" spans="1:6">
      <c r="A13" s="90"/>
      <c r="B13" s="94"/>
      <c r="C13" s="92"/>
      <c r="D13" s="20" t="s">
        <v>44</v>
      </c>
      <c r="E13" s="92"/>
      <c r="F13" s="92">
        <f t="shared" si="0"/>
        <v>0</v>
      </c>
    </row>
    <row r="14" spans="1:6">
      <c r="A14" s="90"/>
      <c r="B14" s="95" t="s">
        <v>45</v>
      </c>
      <c r="C14" s="96">
        <v>1</v>
      </c>
      <c r="D14" s="18" t="s">
        <v>46</v>
      </c>
      <c r="E14" s="96">
        <v>2</v>
      </c>
      <c r="F14" s="92">
        <f>C14-E14</f>
        <v>-1</v>
      </c>
    </row>
    <row r="15" spans="1:6">
      <c r="A15" s="90"/>
      <c r="B15" s="95" t="s">
        <v>47</v>
      </c>
      <c r="C15" s="92">
        <v>7</v>
      </c>
      <c r="D15" s="19" t="s">
        <v>48</v>
      </c>
      <c r="E15" s="92">
        <v>14</v>
      </c>
      <c r="F15" s="92">
        <f t="shared" si="0"/>
        <v>-7</v>
      </c>
    </row>
    <row r="16" spans="1:6">
      <c r="A16" s="90"/>
      <c r="B16" s="94"/>
      <c r="C16" s="92"/>
      <c r="D16" s="19" t="s">
        <v>49</v>
      </c>
      <c r="E16" s="92"/>
      <c r="F16" s="92">
        <f t="shared" si="0"/>
        <v>0</v>
      </c>
    </row>
    <row r="17" spans="1:6">
      <c r="A17" s="90"/>
      <c r="B17" s="94"/>
      <c r="C17" s="92"/>
      <c r="D17" s="19" t="s">
        <v>50</v>
      </c>
      <c r="E17" s="92"/>
      <c r="F17" s="92">
        <f t="shared" si="0"/>
        <v>0</v>
      </c>
    </row>
    <row r="18" spans="1:6">
      <c r="A18" s="90"/>
      <c r="B18" s="94"/>
      <c r="C18" s="92"/>
      <c r="D18" s="18" t="s">
        <v>51</v>
      </c>
      <c r="E18" s="92"/>
      <c r="F18" s="92">
        <f t="shared" si="0"/>
        <v>0</v>
      </c>
    </row>
    <row r="19" spans="1:6">
      <c r="A19" s="90"/>
      <c r="B19" s="94"/>
      <c r="C19" s="92"/>
      <c r="D19" s="20" t="s">
        <v>52</v>
      </c>
      <c r="E19" s="92"/>
      <c r="F19" s="92">
        <f t="shared" si="0"/>
        <v>0</v>
      </c>
    </row>
    <row r="20" spans="1:6">
      <c r="A20" s="90"/>
      <c r="B20" s="94"/>
      <c r="C20" s="92"/>
      <c r="D20" s="21" t="s">
        <v>53</v>
      </c>
      <c r="E20" s="92"/>
      <c r="F20" s="92">
        <f t="shared" si="0"/>
        <v>0</v>
      </c>
    </row>
    <row r="21" spans="1:6">
      <c r="A21" s="90"/>
      <c r="B21" s="94"/>
      <c r="C21" s="92"/>
      <c r="D21" s="20" t="s">
        <v>54</v>
      </c>
      <c r="E21" s="92"/>
      <c r="F21" s="92">
        <f t="shared" si="0"/>
        <v>0</v>
      </c>
    </row>
    <row r="22" spans="1:6">
      <c r="A22" s="90"/>
      <c r="B22" s="95" t="s">
        <v>55</v>
      </c>
      <c r="C22" s="92">
        <v>5</v>
      </c>
      <c r="D22" s="18" t="s">
        <v>56</v>
      </c>
      <c r="E22" s="92">
        <v>5</v>
      </c>
      <c r="F22" s="92">
        <f t="shared" si="0"/>
        <v>0</v>
      </c>
    </row>
    <row r="23" spans="1:6">
      <c r="A23" s="90"/>
      <c r="B23" s="95"/>
      <c r="C23" s="92"/>
      <c r="D23" s="18" t="s">
        <v>57</v>
      </c>
      <c r="E23" s="92"/>
      <c r="F23" s="92">
        <f t="shared" si="0"/>
        <v>0</v>
      </c>
    </row>
    <row r="24" spans="1:6">
      <c r="A24" s="90"/>
      <c r="B24" s="95"/>
      <c r="C24" s="92"/>
      <c r="D24" s="21" t="s">
        <v>58</v>
      </c>
      <c r="E24" s="92"/>
      <c r="F24" s="92">
        <f t="shared" si="0"/>
        <v>0</v>
      </c>
    </row>
    <row r="25" spans="1:6">
      <c r="A25" s="90"/>
      <c r="B25" s="95"/>
      <c r="C25" s="92"/>
      <c r="D25" s="20" t="s">
        <v>59</v>
      </c>
      <c r="E25" s="92"/>
      <c r="F25" s="92">
        <f t="shared" si="0"/>
        <v>0</v>
      </c>
    </row>
    <row r="26" spans="1:6">
      <c r="A26" s="90"/>
      <c r="B26" s="95"/>
      <c r="C26" s="96"/>
      <c r="D26" s="20" t="s">
        <v>60</v>
      </c>
      <c r="E26" s="92"/>
      <c r="F26" s="92">
        <f t="shared" si="0"/>
        <v>0</v>
      </c>
    </row>
    <row r="27" spans="1:6">
      <c r="A27" s="90"/>
      <c r="B27" s="95" t="s">
        <v>61</v>
      </c>
      <c r="C27" s="92">
        <v>2</v>
      </c>
      <c r="D27" s="18" t="s">
        <v>62</v>
      </c>
      <c r="E27" s="92">
        <v>2</v>
      </c>
      <c r="F27" s="92">
        <f t="shared" si="0"/>
        <v>0</v>
      </c>
    </row>
    <row r="28" spans="1:6">
      <c r="A28" s="90"/>
      <c r="B28" s="95"/>
      <c r="C28" s="92"/>
      <c r="D28" s="20" t="s">
        <v>63</v>
      </c>
      <c r="E28" s="92"/>
      <c r="F28" s="92">
        <f t="shared" si="0"/>
        <v>0</v>
      </c>
    </row>
    <row r="29" spans="1:6">
      <c r="A29" s="90"/>
      <c r="B29" s="95" t="s">
        <v>64</v>
      </c>
      <c r="C29" s="92">
        <v>4</v>
      </c>
      <c r="D29" s="19" t="s">
        <v>65</v>
      </c>
      <c r="E29" s="92">
        <v>4</v>
      </c>
      <c r="F29" s="92">
        <f t="shared" si="0"/>
        <v>0</v>
      </c>
    </row>
    <row r="30" spans="1:6">
      <c r="A30" s="90"/>
      <c r="B30" s="95"/>
      <c r="C30" s="92"/>
      <c r="D30" s="19" t="s">
        <v>66</v>
      </c>
      <c r="E30" s="92"/>
      <c r="F30" s="92">
        <f t="shared" si="0"/>
        <v>0</v>
      </c>
    </row>
    <row r="31" spans="1:6">
      <c r="A31" s="90"/>
      <c r="B31" s="95"/>
      <c r="C31" s="92"/>
      <c r="D31" s="19" t="s">
        <v>67</v>
      </c>
      <c r="E31" s="92"/>
      <c r="F31" s="92">
        <f t="shared" si="0"/>
        <v>0</v>
      </c>
    </row>
    <row r="32" spans="1:6">
      <c r="A32" s="90"/>
      <c r="B32" s="95"/>
      <c r="C32" s="92"/>
      <c r="D32" s="19" t="s">
        <v>68</v>
      </c>
      <c r="E32" s="92"/>
      <c r="F32" s="92">
        <f t="shared" si="0"/>
        <v>0</v>
      </c>
    </row>
    <row r="33" spans="1:6">
      <c r="A33" s="90"/>
      <c r="B33" s="95" t="s">
        <v>69</v>
      </c>
      <c r="C33" s="92">
        <v>3</v>
      </c>
      <c r="D33" s="19" t="s">
        <v>70</v>
      </c>
      <c r="E33" s="92">
        <v>5</v>
      </c>
      <c r="F33" s="92">
        <f t="shared" si="0"/>
        <v>-2</v>
      </c>
    </row>
    <row r="34" spans="1:6">
      <c r="A34" s="90"/>
      <c r="B34" s="95"/>
      <c r="C34" s="92"/>
      <c r="D34" s="19" t="s">
        <v>71</v>
      </c>
      <c r="E34" s="92"/>
      <c r="F34" s="92">
        <f t="shared" si="0"/>
        <v>0</v>
      </c>
    </row>
    <row r="35" spans="1:6">
      <c r="A35" s="90"/>
      <c r="B35" s="95"/>
      <c r="C35" s="92"/>
      <c r="D35" s="19" t="s">
        <v>72</v>
      </c>
      <c r="E35" s="92"/>
      <c r="F35" s="92">
        <f t="shared" si="0"/>
        <v>0</v>
      </c>
    </row>
    <row r="36" spans="1:6">
      <c r="A36" s="90"/>
      <c r="B36" s="95" t="s">
        <v>73</v>
      </c>
      <c r="C36" s="92">
        <v>1</v>
      </c>
      <c r="D36" s="94" t="s">
        <v>71</v>
      </c>
      <c r="E36" s="92">
        <v>3</v>
      </c>
      <c r="F36" s="92">
        <f t="shared" si="0"/>
        <v>-2</v>
      </c>
    </row>
    <row r="37" spans="1:6">
      <c r="A37" s="90"/>
      <c r="B37" s="95" t="s">
        <v>74</v>
      </c>
      <c r="C37" s="92">
        <v>1</v>
      </c>
      <c r="D37" s="94" t="s">
        <v>75</v>
      </c>
      <c r="E37" s="92">
        <v>1</v>
      </c>
      <c r="F37" s="92">
        <f t="shared" si="0"/>
        <v>0</v>
      </c>
    </row>
    <row r="38" spans="1:6">
      <c r="A38" s="90"/>
      <c r="B38" s="95" t="s">
        <v>76</v>
      </c>
      <c r="C38" s="92">
        <v>1</v>
      </c>
      <c r="D38" s="94" t="s">
        <v>77</v>
      </c>
      <c r="E38" s="92">
        <v>1</v>
      </c>
      <c r="F38" s="92">
        <f t="shared" si="0"/>
        <v>0</v>
      </c>
    </row>
    <row r="39" spans="1:6">
      <c r="A39" s="90"/>
      <c r="B39" s="95" t="s">
        <v>78</v>
      </c>
      <c r="C39" s="92">
        <v>1</v>
      </c>
      <c r="D39" s="94" t="s">
        <v>79</v>
      </c>
      <c r="E39" s="92">
        <v>14</v>
      </c>
      <c r="F39" s="92">
        <f t="shared" si="0"/>
        <v>-13</v>
      </c>
    </row>
    <row r="40" spans="1:6">
      <c r="A40" s="90"/>
      <c r="B40" s="97" t="s">
        <v>23</v>
      </c>
      <c r="C40" s="92">
        <v>3</v>
      </c>
      <c r="D40" s="94" t="s">
        <v>80</v>
      </c>
      <c r="E40" s="92">
        <v>6</v>
      </c>
      <c r="F40" s="92">
        <f t="shared" si="0"/>
        <v>-3</v>
      </c>
    </row>
    <row r="41" spans="1:6">
      <c r="A41" s="90"/>
      <c r="B41" s="97"/>
      <c r="C41" s="92"/>
      <c r="D41" s="94" t="s">
        <v>81</v>
      </c>
      <c r="E41" s="92"/>
      <c r="F41" s="92"/>
    </row>
    <row r="42" spans="1:6">
      <c r="A42" s="90"/>
      <c r="B42" s="97"/>
      <c r="C42" s="92"/>
      <c r="D42" s="94" t="s">
        <v>82</v>
      </c>
      <c r="E42" s="92"/>
      <c r="F42" s="92"/>
    </row>
    <row r="43" spans="1:6">
      <c r="A43" s="90"/>
      <c r="B43" s="97" t="s">
        <v>83</v>
      </c>
      <c r="C43" s="92">
        <v>0</v>
      </c>
      <c r="D43" s="94"/>
      <c r="E43" s="92">
        <v>11</v>
      </c>
      <c r="F43" s="92">
        <f t="shared" si="0"/>
        <v>-11</v>
      </c>
    </row>
    <row r="44" spans="1:6">
      <c r="A44" s="90"/>
      <c r="B44" s="97" t="s">
        <v>84</v>
      </c>
      <c r="C44" s="92">
        <v>1</v>
      </c>
      <c r="D44" s="94" t="s">
        <v>85</v>
      </c>
      <c r="E44" s="92">
        <v>2</v>
      </c>
      <c r="F44" s="92">
        <f t="shared" si="0"/>
        <v>-1</v>
      </c>
    </row>
    <row r="45" spans="1:6">
      <c r="A45" s="98"/>
      <c r="B45" s="98"/>
      <c r="C45" s="99">
        <f>SUM(C5:C44)</f>
        <v>39</v>
      </c>
      <c r="D45" s="94"/>
      <c r="E45" s="99">
        <f>SUM(E5:E44)</f>
        <v>84</v>
      </c>
      <c r="F45" s="98"/>
    </row>
    <row r="47" spans="1:6">
      <c r="D47" s="22" t="s">
        <v>234</v>
      </c>
    </row>
    <row r="48" spans="1:6">
      <c r="D48" s="22" t="s">
        <v>86</v>
      </c>
    </row>
    <row r="49" spans="4:4">
      <c r="D49" s="22"/>
    </row>
    <row r="50" spans="4:4">
      <c r="D50" s="22"/>
    </row>
    <row r="51" spans="4:4">
      <c r="D51" s="22"/>
    </row>
    <row r="52" spans="4:4">
      <c r="D52" s="22" t="s">
        <v>87</v>
      </c>
    </row>
    <row r="53" spans="4:4">
      <c r="D53" s="22" t="s">
        <v>88</v>
      </c>
    </row>
  </sheetData>
  <pageMargins left="0.51181102362204722" right="0.31496062992125984" top="0.55118110236220474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topLeftCell="A7" zoomScale="130" zoomScaleNormal="130" workbookViewId="0">
      <selection activeCell="C6" sqref="C6:J13"/>
    </sheetView>
  </sheetViews>
  <sheetFormatPr defaultRowHeight="15"/>
  <cols>
    <col min="2" max="2" width="46" customWidth="1"/>
    <col min="3" max="3" width="4.5703125" customWidth="1"/>
    <col min="5" max="5" width="4.140625" customWidth="1"/>
    <col min="9" max="9" width="9.85546875" style="17" bestFit="1" customWidth="1"/>
  </cols>
  <sheetData>
    <row r="1" spans="1:10">
      <c r="A1" s="48" t="s">
        <v>98</v>
      </c>
      <c r="B1" s="49"/>
      <c r="C1" s="49"/>
      <c r="D1" s="49"/>
      <c r="E1" s="49"/>
      <c r="F1" s="49"/>
      <c r="G1" s="49"/>
      <c r="H1" s="49"/>
      <c r="I1" s="14"/>
      <c r="J1" s="8"/>
    </row>
    <row r="2" spans="1:10">
      <c r="A2" s="50" t="s">
        <v>89</v>
      </c>
      <c r="B2" s="51"/>
      <c r="C2" s="51"/>
      <c r="D2" s="51"/>
      <c r="E2" s="51"/>
      <c r="F2" s="51"/>
      <c r="G2" s="51"/>
      <c r="H2" s="51"/>
      <c r="I2" s="14"/>
      <c r="J2" s="8"/>
    </row>
    <row r="3" spans="1:10">
      <c r="A3" s="2"/>
      <c r="B3" s="8"/>
      <c r="C3" s="3" t="s">
        <v>1</v>
      </c>
      <c r="D3" s="3"/>
      <c r="E3" s="3"/>
      <c r="F3" s="3"/>
      <c r="G3" s="3"/>
      <c r="H3" s="3"/>
      <c r="I3" s="15"/>
      <c r="J3" s="2"/>
    </row>
    <row r="4" spans="1:10" ht="30" customHeight="1">
      <c r="A4" s="4" t="s">
        <v>0</v>
      </c>
      <c r="B4" s="4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0">
      <c r="A5" s="7">
        <v>1</v>
      </c>
      <c r="B5" s="7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57">
        <v>6</v>
      </c>
      <c r="J5" s="57"/>
    </row>
    <row r="6" spans="1:10" ht="30">
      <c r="A6" s="68">
        <v>1</v>
      </c>
      <c r="B6" s="76" t="s">
        <v>90</v>
      </c>
      <c r="C6" s="68">
        <v>4</v>
      </c>
      <c r="D6" s="68" t="s">
        <v>11</v>
      </c>
      <c r="E6" s="68">
        <v>2</v>
      </c>
      <c r="F6" s="68" t="s">
        <v>9</v>
      </c>
      <c r="G6" s="68">
        <f>C6*E6</f>
        <v>8</v>
      </c>
      <c r="H6" s="68" t="s">
        <v>8</v>
      </c>
      <c r="I6" s="77">
        <f t="shared" ref="I6:I13" si="0">G6*60*12</f>
        <v>5760</v>
      </c>
      <c r="J6" s="78" t="s">
        <v>7</v>
      </c>
    </row>
    <row r="7" spans="1:10" ht="30">
      <c r="A7" s="68">
        <v>2</v>
      </c>
      <c r="B7" s="76" t="s">
        <v>91</v>
      </c>
      <c r="C7" s="68">
        <v>4</v>
      </c>
      <c r="D7" s="68" t="s">
        <v>11</v>
      </c>
      <c r="E7" s="68">
        <v>2</v>
      </c>
      <c r="F7" s="68" t="s">
        <v>9</v>
      </c>
      <c r="G7" s="68">
        <f>C7*E7</f>
        <v>8</v>
      </c>
      <c r="H7" s="68" t="s">
        <v>8</v>
      </c>
      <c r="I7" s="77">
        <f t="shared" si="0"/>
        <v>5760</v>
      </c>
      <c r="J7" s="78" t="s">
        <v>7</v>
      </c>
    </row>
    <row r="8" spans="1:10">
      <c r="A8" s="68">
        <v>3</v>
      </c>
      <c r="B8" s="76" t="s">
        <v>92</v>
      </c>
      <c r="C8" s="68">
        <v>4</v>
      </c>
      <c r="D8" s="68" t="s">
        <v>11</v>
      </c>
      <c r="E8" s="68">
        <v>2</v>
      </c>
      <c r="F8" s="68" t="s">
        <v>9</v>
      </c>
      <c r="G8" s="68">
        <f t="shared" ref="G8:G13" si="1">C8*E8</f>
        <v>8</v>
      </c>
      <c r="H8" s="68" t="s">
        <v>8</v>
      </c>
      <c r="I8" s="77">
        <f t="shared" si="0"/>
        <v>5760</v>
      </c>
      <c r="J8" s="78" t="s">
        <v>7</v>
      </c>
    </row>
    <row r="9" spans="1:10">
      <c r="A9" s="68">
        <v>4</v>
      </c>
      <c r="B9" s="76" t="s">
        <v>93</v>
      </c>
      <c r="C9" s="68">
        <v>4</v>
      </c>
      <c r="D9" s="68" t="s">
        <v>11</v>
      </c>
      <c r="E9" s="68">
        <v>2</v>
      </c>
      <c r="F9" s="68" t="s">
        <v>9</v>
      </c>
      <c r="G9" s="68">
        <f t="shared" si="1"/>
        <v>8</v>
      </c>
      <c r="H9" s="68" t="s">
        <v>8</v>
      </c>
      <c r="I9" s="77">
        <f t="shared" si="0"/>
        <v>5760</v>
      </c>
      <c r="J9" s="78" t="s">
        <v>7</v>
      </c>
    </row>
    <row r="10" spans="1:10">
      <c r="A10" s="68">
        <v>5</v>
      </c>
      <c r="B10" s="76" t="s">
        <v>94</v>
      </c>
      <c r="C10" s="68">
        <v>4</v>
      </c>
      <c r="D10" s="68" t="s">
        <v>11</v>
      </c>
      <c r="E10" s="68">
        <v>2</v>
      </c>
      <c r="F10" s="68" t="s">
        <v>9</v>
      </c>
      <c r="G10" s="68">
        <f t="shared" si="1"/>
        <v>8</v>
      </c>
      <c r="H10" s="68" t="s">
        <v>8</v>
      </c>
      <c r="I10" s="77">
        <f t="shared" si="0"/>
        <v>5760</v>
      </c>
      <c r="J10" s="78" t="s">
        <v>7</v>
      </c>
    </row>
    <row r="11" spans="1:10" ht="30">
      <c r="A11" s="68">
        <v>6</v>
      </c>
      <c r="B11" s="76" t="s">
        <v>95</v>
      </c>
      <c r="C11" s="68">
        <v>20</v>
      </c>
      <c r="D11" s="68" t="s">
        <v>11</v>
      </c>
      <c r="E11" s="68">
        <v>2</v>
      </c>
      <c r="F11" s="68" t="s">
        <v>9</v>
      </c>
      <c r="G11" s="68">
        <f t="shared" si="1"/>
        <v>40</v>
      </c>
      <c r="H11" s="68" t="s">
        <v>8</v>
      </c>
      <c r="I11" s="77">
        <f t="shared" si="0"/>
        <v>28800</v>
      </c>
      <c r="J11" s="78" t="s">
        <v>7</v>
      </c>
    </row>
    <row r="12" spans="1:10" ht="30">
      <c r="A12" s="68">
        <v>7</v>
      </c>
      <c r="B12" s="76" t="s">
        <v>96</v>
      </c>
      <c r="C12" s="68">
        <v>20</v>
      </c>
      <c r="D12" s="68" t="s">
        <v>11</v>
      </c>
      <c r="E12" s="68">
        <v>2</v>
      </c>
      <c r="F12" s="68" t="s">
        <v>9</v>
      </c>
      <c r="G12" s="68">
        <f t="shared" si="1"/>
        <v>40</v>
      </c>
      <c r="H12" s="68" t="s">
        <v>8</v>
      </c>
      <c r="I12" s="77">
        <f t="shared" si="0"/>
        <v>28800</v>
      </c>
      <c r="J12" s="78" t="s">
        <v>7</v>
      </c>
    </row>
    <row r="13" spans="1:10" ht="30">
      <c r="A13" s="68">
        <v>8</v>
      </c>
      <c r="B13" s="76" t="s">
        <v>97</v>
      </c>
      <c r="C13" s="68">
        <v>20</v>
      </c>
      <c r="D13" s="68" t="s">
        <v>11</v>
      </c>
      <c r="E13" s="68">
        <v>3</v>
      </c>
      <c r="F13" s="68" t="s">
        <v>9</v>
      </c>
      <c r="G13" s="68">
        <f t="shared" si="1"/>
        <v>60</v>
      </c>
      <c r="H13" s="68" t="s">
        <v>8</v>
      </c>
      <c r="I13" s="77">
        <f t="shared" si="0"/>
        <v>43200</v>
      </c>
      <c r="J13" s="78" t="s">
        <v>7</v>
      </c>
    </row>
    <row r="14" spans="1:10">
      <c r="A14" s="68"/>
      <c r="B14" s="69" t="s">
        <v>12</v>
      </c>
      <c r="C14" s="69"/>
      <c r="D14" s="69"/>
      <c r="E14" s="69"/>
      <c r="F14" s="69"/>
      <c r="G14" s="69"/>
      <c r="H14" s="69"/>
      <c r="I14" s="77">
        <f>SUM(I6:I13)</f>
        <v>129600</v>
      </c>
      <c r="J14" s="78" t="s">
        <v>7</v>
      </c>
    </row>
    <row r="15" spans="1:10">
      <c r="A15" s="68"/>
      <c r="B15" s="69" t="s">
        <v>13</v>
      </c>
      <c r="C15" s="69"/>
      <c r="D15" s="69"/>
      <c r="E15" s="69"/>
      <c r="F15" s="69"/>
      <c r="G15" s="69"/>
      <c r="H15" s="69"/>
      <c r="I15" s="77">
        <f>I14/60</f>
        <v>2160</v>
      </c>
      <c r="J15" s="78" t="s">
        <v>10</v>
      </c>
    </row>
    <row r="16" spans="1:10">
      <c r="A16" s="65"/>
      <c r="B16" s="65"/>
      <c r="C16" s="65"/>
      <c r="D16" s="65"/>
      <c r="E16" s="65"/>
      <c r="F16" s="65"/>
      <c r="G16" s="65"/>
      <c r="H16" s="65"/>
      <c r="I16" s="66"/>
      <c r="J16" s="65"/>
    </row>
    <row r="17" spans="1:10">
      <c r="A17" s="70"/>
      <c r="B17" s="71" t="s">
        <v>25</v>
      </c>
      <c r="C17" s="67" t="s">
        <v>15</v>
      </c>
      <c r="D17" s="72">
        <f>I15</f>
        <v>2160</v>
      </c>
      <c r="E17" s="73" t="s">
        <v>24</v>
      </c>
      <c r="F17" s="72">
        <v>1250</v>
      </c>
      <c r="G17" s="70"/>
      <c r="H17" s="70"/>
      <c r="I17" s="72"/>
      <c r="J17" s="70"/>
    </row>
    <row r="18" spans="1:10">
      <c r="A18" s="70"/>
      <c r="B18" s="70"/>
      <c r="C18" s="67" t="s">
        <v>15</v>
      </c>
      <c r="D18" s="74">
        <f>D17/F17</f>
        <v>1.728</v>
      </c>
      <c r="E18" s="70"/>
      <c r="F18" s="72">
        <f>F17*4</f>
        <v>5000</v>
      </c>
      <c r="G18" s="70"/>
      <c r="H18" s="70"/>
      <c r="I18" s="72"/>
      <c r="J18" s="70"/>
    </row>
    <row r="19" spans="1:10">
      <c r="A19" s="70"/>
      <c r="B19" s="71" t="s">
        <v>26</v>
      </c>
      <c r="C19" s="67" t="s">
        <v>15</v>
      </c>
      <c r="D19" s="70">
        <v>2</v>
      </c>
      <c r="E19" s="70"/>
      <c r="F19" s="70"/>
      <c r="G19" s="70"/>
      <c r="H19" s="70"/>
      <c r="I19" s="72"/>
      <c r="J19" s="70"/>
    </row>
    <row r="20" spans="1:10">
      <c r="A20" s="65"/>
      <c r="B20" s="65"/>
      <c r="C20" s="65"/>
      <c r="D20" s="65"/>
      <c r="E20" s="65"/>
      <c r="F20" s="65"/>
      <c r="G20" s="65"/>
      <c r="H20" s="65"/>
      <c r="I20" s="66"/>
      <c r="J20" s="65"/>
    </row>
    <row r="21" spans="1:10">
      <c r="A21" s="65"/>
      <c r="B21" s="65"/>
      <c r="C21" s="71" t="s">
        <v>99</v>
      </c>
      <c r="D21" s="79">
        <v>2</v>
      </c>
      <c r="E21" s="70" t="s">
        <v>14</v>
      </c>
      <c r="F21" s="65"/>
      <c r="G21" s="65"/>
      <c r="H21" s="65"/>
      <c r="I21" s="66"/>
      <c r="J21" s="65"/>
    </row>
  </sheetData>
  <mergeCells count="12">
    <mergeCell ref="I4:J4"/>
    <mergeCell ref="B15:H15"/>
    <mergeCell ref="A1:H1"/>
    <mergeCell ref="A2:H2"/>
    <mergeCell ref="C4:D4"/>
    <mergeCell ref="E4:F4"/>
    <mergeCell ref="G4:H4"/>
    <mergeCell ref="C5:D5"/>
    <mergeCell ref="E5:F5"/>
    <mergeCell ref="G5:H5"/>
    <mergeCell ref="I5:J5"/>
    <mergeCell ref="B14:H1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J37"/>
  <sheetViews>
    <sheetView workbookViewId="0">
      <selection activeCell="C7" sqref="C7:J16"/>
    </sheetView>
  </sheetViews>
  <sheetFormatPr defaultRowHeight="15" customHeight="1"/>
  <cols>
    <col min="1" max="1" width="6.85546875" style="27" customWidth="1"/>
    <col min="2" max="2" width="43.42578125" style="27" customWidth="1"/>
    <col min="3" max="8" width="9.140625" style="27"/>
    <col min="9" max="9" width="11.5703125" style="27" customWidth="1"/>
    <col min="10" max="10" width="9.140625" style="27"/>
    <col min="11" max="11" width="1.7109375" style="27" customWidth="1"/>
    <col min="12" max="16384" width="9.140625" style="27"/>
  </cols>
  <sheetData>
    <row r="2" spans="1:10" customFormat="1">
      <c r="A2" s="48" t="s">
        <v>110</v>
      </c>
      <c r="B2" s="49"/>
      <c r="C2" s="49"/>
      <c r="D2" s="49"/>
      <c r="E2" s="49"/>
      <c r="F2" s="49"/>
      <c r="G2" s="49"/>
      <c r="H2" s="49"/>
      <c r="I2" s="14"/>
      <c r="J2" s="8"/>
    </row>
    <row r="3" spans="1:10" customFormat="1">
      <c r="A3" s="50" t="s">
        <v>89</v>
      </c>
      <c r="B3" s="51"/>
      <c r="C3" s="51"/>
      <c r="D3" s="51"/>
      <c r="E3" s="51"/>
      <c r="F3" s="51"/>
      <c r="G3" s="51"/>
      <c r="H3" s="51"/>
      <c r="I3" s="14"/>
      <c r="J3" s="8"/>
    </row>
    <row r="4" spans="1:10" customFormat="1">
      <c r="A4" s="2"/>
      <c r="B4" s="8"/>
      <c r="C4" s="3" t="s">
        <v>1</v>
      </c>
      <c r="D4" s="3"/>
      <c r="E4" s="3"/>
      <c r="F4" s="3"/>
      <c r="G4" s="3"/>
      <c r="H4" s="3"/>
      <c r="I4" s="15"/>
      <c r="J4" s="2"/>
    </row>
    <row r="5" spans="1:10" customFormat="1" ht="30" customHeight="1">
      <c r="A5" s="45" t="s">
        <v>0</v>
      </c>
      <c r="B5" s="45" t="s">
        <v>2</v>
      </c>
      <c r="C5" s="52" t="s">
        <v>3</v>
      </c>
      <c r="D5" s="53"/>
      <c r="E5" s="54" t="s">
        <v>4</v>
      </c>
      <c r="F5" s="55"/>
      <c r="G5" s="54" t="s">
        <v>5</v>
      </c>
      <c r="H5" s="55"/>
      <c r="I5" s="46" t="s">
        <v>6</v>
      </c>
      <c r="J5" s="46"/>
    </row>
    <row r="6" spans="1:10" customFormat="1" ht="15" customHeight="1">
      <c r="A6" s="44" t="s">
        <v>217</v>
      </c>
      <c r="B6" s="7">
        <v>2</v>
      </c>
      <c r="C6" s="56">
        <v>3</v>
      </c>
      <c r="D6" s="56"/>
      <c r="E6" s="56">
        <v>4</v>
      </c>
      <c r="F6" s="56"/>
      <c r="G6" s="56">
        <v>5</v>
      </c>
      <c r="H6" s="56"/>
      <c r="I6" s="57">
        <v>6</v>
      </c>
      <c r="J6" s="57"/>
    </row>
    <row r="7" spans="1:10" customFormat="1" ht="15" customHeight="1">
      <c r="A7" s="24">
        <v>1</v>
      </c>
      <c r="B7" s="75" t="s">
        <v>101</v>
      </c>
      <c r="C7" s="24">
        <v>20</v>
      </c>
      <c r="D7" s="24" t="s">
        <v>11</v>
      </c>
      <c r="E7" s="24">
        <v>4</v>
      </c>
      <c r="F7" s="24" t="s">
        <v>9</v>
      </c>
      <c r="G7" s="24">
        <f>C7*E7</f>
        <v>80</v>
      </c>
      <c r="H7" s="24" t="s">
        <v>8</v>
      </c>
      <c r="I7" s="25">
        <f>G7*60*12</f>
        <v>57600</v>
      </c>
      <c r="J7" s="26" t="s">
        <v>7</v>
      </c>
    </row>
    <row r="8" spans="1:10" customFormat="1" ht="30" customHeight="1">
      <c r="A8" s="24">
        <v>2</v>
      </c>
      <c r="B8" s="75" t="s">
        <v>102</v>
      </c>
      <c r="C8" s="24">
        <v>4</v>
      </c>
      <c r="D8" s="24" t="s">
        <v>11</v>
      </c>
      <c r="E8" s="24">
        <v>2</v>
      </c>
      <c r="F8" s="24" t="s">
        <v>9</v>
      </c>
      <c r="G8" s="24">
        <f t="shared" ref="G8:G16" si="0">C8*E8</f>
        <v>8</v>
      </c>
      <c r="H8" s="24" t="s">
        <v>8</v>
      </c>
      <c r="I8" s="25">
        <f t="shared" ref="I8:I16" si="1">G8*60*12</f>
        <v>5760</v>
      </c>
      <c r="J8" s="26" t="s">
        <v>7</v>
      </c>
    </row>
    <row r="9" spans="1:10" customFormat="1" ht="30" customHeight="1">
      <c r="A9" s="24">
        <v>3</v>
      </c>
      <c r="B9" s="75" t="s">
        <v>103</v>
      </c>
      <c r="C9" s="24">
        <v>20</v>
      </c>
      <c r="D9" s="24" t="s">
        <v>11</v>
      </c>
      <c r="E9" s="24">
        <v>4</v>
      </c>
      <c r="F9" s="24" t="s">
        <v>9</v>
      </c>
      <c r="G9" s="24">
        <f t="shared" si="0"/>
        <v>80</v>
      </c>
      <c r="H9" s="24" t="s">
        <v>8</v>
      </c>
      <c r="I9" s="25">
        <f t="shared" si="1"/>
        <v>57600</v>
      </c>
      <c r="J9" s="26" t="s">
        <v>7</v>
      </c>
    </row>
    <row r="10" spans="1:10" customFormat="1" ht="15" customHeight="1">
      <c r="A10" s="24">
        <v>4</v>
      </c>
      <c r="B10" s="75" t="s">
        <v>104</v>
      </c>
      <c r="C10" s="24">
        <v>4</v>
      </c>
      <c r="D10" s="24" t="s">
        <v>11</v>
      </c>
      <c r="E10" s="24">
        <v>2</v>
      </c>
      <c r="F10" s="24" t="s">
        <v>9</v>
      </c>
      <c r="G10" s="24">
        <f t="shared" si="0"/>
        <v>8</v>
      </c>
      <c r="H10" s="24" t="s">
        <v>8</v>
      </c>
      <c r="I10" s="25">
        <f t="shared" si="1"/>
        <v>5760</v>
      </c>
      <c r="J10" s="26" t="s">
        <v>7</v>
      </c>
    </row>
    <row r="11" spans="1:10" customFormat="1" ht="30" customHeight="1">
      <c r="A11" s="24">
        <v>5</v>
      </c>
      <c r="B11" s="75" t="s">
        <v>105</v>
      </c>
      <c r="C11" s="24">
        <v>20</v>
      </c>
      <c r="D11" s="24" t="s">
        <v>11</v>
      </c>
      <c r="E11" s="24">
        <v>2</v>
      </c>
      <c r="F11" s="24" t="s">
        <v>9</v>
      </c>
      <c r="G11" s="24">
        <f t="shared" si="0"/>
        <v>40</v>
      </c>
      <c r="H11" s="24" t="s">
        <v>8</v>
      </c>
      <c r="I11" s="25">
        <f t="shared" si="1"/>
        <v>28800</v>
      </c>
      <c r="J11" s="26" t="s">
        <v>7</v>
      </c>
    </row>
    <row r="12" spans="1:10" customFormat="1" ht="30" customHeight="1">
      <c r="A12" s="24">
        <v>6</v>
      </c>
      <c r="B12" s="75" t="s">
        <v>106</v>
      </c>
      <c r="C12" s="24">
        <v>20</v>
      </c>
      <c r="D12" s="24" t="s">
        <v>11</v>
      </c>
      <c r="E12" s="24">
        <v>2</v>
      </c>
      <c r="F12" s="24" t="s">
        <v>9</v>
      </c>
      <c r="G12" s="24">
        <f t="shared" si="0"/>
        <v>40</v>
      </c>
      <c r="H12" s="24" t="s">
        <v>8</v>
      </c>
      <c r="I12" s="25">
        <f t="shared" si="1"/>
        <v>28800</v>
      </c>
      <c r="J12" s="26" t="s">
        <v>7</v>
      </c>
    </row>
    <row r="13" spans="1:10" customFormat="1" ht="30" customHeight="1">
      <c r="A13" s="24">
        <v>7</v>
      </c>
      <c r="B13" s="75" t="s">
        <v>107</v>
      </c>
      <c r="C13" s="24">
        <v>20</v>
      </c>
      <c r="D13" s="24" t="s">
        <v>11</v>
      </c>
      <c r="E13" s="24">
        <v>4</v>
      </c>
      <c r="F13" s="24" t="s">
        <v>9</v>
      </c>
      <c r="G13" s="24">
        <f t="shared" si="0"/>
        <v>80</v>
      </c>
      <c r="H13" s="24" t="s">
        <v>8</v>
      </c>
      <c r="I13" s="25">
        <f t="shared" si="1"/>
        <v>57600</v>
      </c>
      <c r="J13" s="26" t="s">
        <v>7</v>
      </c>
    </row>
    <row r="14" spans="1:10" customFormat="1" ht="30" customHeight="1">
      <c r="A14" s="24">
        <v>8</v>
      </c>
      <c r="B14" s="75" t="s">
        <v>108</v>
      </c>
      <c r="C14" s="24">
        <v>20</v>
      </c>
      <c r="D14" s="24" t="s">
        <v>11</v>
      </c>
      <c r="E14" s="24">
        <v>2</v>
      </c>
      <c r="F14" s="24" t="s">
        <v>9</v>
      </c>
      <c r="G14" s="24">
        <f t="shared" si="0"/>
        <v>40</v>
      </c>
      <c r="H14" s="24" t="s">
        <v>8</v>
      </c>
      <c r="I14" s="25">
        <f t="shared" si="1"/>
        <v>28800</v>
      </c>
      <c r="J14" s="26" t="s">
        <v>7</v>
      </c>
    </row>
    <row r="15" spans="1:10" customFormat="1" ht="15" customHeight="1">
      <c r="A15" s="24">
        <v>9</v>
      </c>
      <c r="B15" s="75" t="s">
        <v>109</v>
      </c>
      <c r="C15" s="24">
        <v>20</v>
      </c>
      <c r="D15" s="24" t="s">
        <v>11</v>
      </c>
      <c r="E15" s="24">
        <v>4</v>
      </c>
      <c r="F15" s="24" t="s">
        <v>9</v>
      </c>
      <c r="G15" s="24">
        <f t="shared" si="0"/>
        <v>80</v>
      </c>
      <c r="H15" s="24" t="s">
        <v>8</v>
      </c>
      <c r="I15" s="25">
        <f t="shared" si="1"/>
        <v>57600</v>
      </c>
      <c r="J15" s="26" t="s">
        <v>7</v>
      </c>
    </row>
    <row r="16" spans="1:10" customFormat="1" ht="15" customHeight="1">
      <c r="A16" s="24">
        <v>10</v>
      </c>
      <c r="B16" s="75" t="s">
        <v>100</v>
      </c>
      <c r="C16" s="24">
        <v>20</v>
      </c>
      <c r="D16" s="24" t="s">
        <v>11</v>
      </c>
      <c r="E16" s="24">
        <v>3</v>
      </c>
      <c r="F16" s="24" t="s">
        <v>9</v>
      </c>
      <c r="G16" s="24">
        <f t="shared" si="0"/>
        <v>60</v>
      </c>
      <c r="H16" s="24" t="s">
        <v>8</v>
      </c>
      <c r="I16" s="25">
        <f t="shared" si="1"/>
        <v>43200</v>
      </c>
      <c r="J16" s="26" t="s">
        <v>7</v>
      </c>
    </row>
    <row r="17" spans="1:10" customFormat="1" ht="15" customHeight="1">
      <c r="A17" s="24"/>
      <c r="B17" s="58" t="s">
        <v>12</v>
      </c>
      <c r="C17" s="58"/>
      <c r="D17" s="58"/>
      <c r="E17" s="58"/>
      <c r="F17" s="58"/>
      <c r="G17" s="58"/>
      <c r="H17" s="58"/>
      <c r="I17" s="25">
        <f>SUM(I7:I16)</f>
        <v>371520</v>
      </c>
      <c r="J17" s="26" t="s">
        <v>7</v>
      </c>
    </row>
    <row r="18" spans="1:10" customFormat="1" ht="15" customHeight="1">
      <c r="A18" s="24"/>
      <c r="B18" s="47" t="s">
        <v>13</v>
      </c>
      <c r="C18" s="47"/>
      <c r="D18" s="47"/>
      <c r="E18" s="47"/>
      <c r="F18" s="47"/>
      <c r="G18" s="47"/>
      <c r="H18" s="47"/>
      <c r="I18" s="25">
        <f>I17/60</f>
        <v>6192</v>
      </c>
      <c r="J18" s="26" t="s">
        <v>10</v>
      </c>
    </row>
    <row r="19" spans="1:10" customFormat="1">
      <c r="I19" s="17"/>
    </row>
    <row r="20" spans="1:10" customFormat="1">
      <c r="A20" s="2"/>
      <c r="B20" s="9" t="s">
        <v>25</v>
      </c>
      <c r="C20" s="13" t="s">
        <v>15</v>
      </c>
      <c r="D20" s="15">
        <f>I18</f>
        <v>6192</v>
      </c>
      <c r="E20" s="12" t="s">
        <v>24</v>
      </c>
      <c r="F20" s="15">
        <v>1250</v>
      </c>
      <c r="G20" s="2"/>
      <c r="H20" s="2"/>
      <c r="I20" s="15"/>
      <c r="J20" s="2"/>
    </row>
    <row r="21" spans="1:10" customFormat="1">
      <c r="A21" s="2"/>
      <c r="B21" s="2"/>
      <c r="C21" s="13" t="s">
        <v>15</v>
      </c>
      <c r="D21" s="5">
        <f>D20/F20</f>
        <v>4.9535999999999998</v>
      </c>
      <c r="E21" s="2"/>
      <c r="F21" s="15">
        <f>F20*4</f>
        <v>5000</v>
      </c>
      <c r="G21" s="2"/>
      <c r="H21" s="2"/>
      <c r="I21" s="15"/>
      <c r="J21" s="2"/>
    </row>
    <row r="22" spans="1:10" customFormat="1">
      <c r="A22" s="2"/>
      <c r="B22" s="9" t="s">
        <v>26</v>
      </c>
      <c r="C22" s="13" t="s">
        <v>15</v>
      </c>
      <c r="D22" s="2">
        <v>5</v>
      </c>
      <c r="E22" s="2"/>
      <c r="F22" s="2"/>
      <c r="G22" s="2"/>
      <c r="H22" s="2"/>
      <c r="I22" s="15"/>
      <c r="J22" s="2"/>
    </row>
    <row r="23" spans="1:10" customFormat="1">
      <c r="A23" s="1"/>
      <c r="F23" s="1"/>
      <c r="G23" s="1"/>
      <c r="H23" s="1"/>
      <c r="I23" s="16"/>
      <c r="J23" s="1"/>
    </row>
    <row r="24" spans="1:10" customFormat="1">
      <c r="C24" s="10" t="s">
        <v>216</v>
      </c>
      <c r="D24" s="11">
        <v>5</v>
      </c>
      <c r="E24" s="6" t="s">
        <v>14</v>
      </c>
      <c r="I24" s="17"/>
    </row>
    <row r="37" spans="3:3" ht="15" customHeight="1">
      <c r="C37" s="28"/>
    </row>
  </sheetData>
  <mergeCells count="12">
    <mergeCell ref="B18:H18"/>
    <mergeCell ref="A2:H2"/>
    <mergeCell ref="A3:H3"/>
    <mergeCell ref="C6:D6"/>
    <mergeCell ref="E6:F6"/>
    <mergeCell ref="G6:H6"/>
    <mergeCell ref="I6:J6"/>
    <mergeCell ref="B17:H17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activeCell="C6" sqref="C6:J16"/>
    </sheetView>
  </sheetViews>
  <sheetFormatPr defaultRowHeight="15"/>
  <cols>
    <col min="2" max="2" width="49.7109375" customWidth="1"/>
    <col min="3" max="3" width="4.5703125" customWidth="1"/>
    <col min="5" max="5" width="4.140625" customWidth="1"/>
    <col min="9" max="9" width="9.85546875" style="17" bestFit="1" customWidth="1"/>
  </cols>
  <sheetData>
    <row r="1" spans="1:10">
      <c r="A1" s="48" t="s">
        <v>125</v>
      </c>
      <c r="B1" s="49"/>
      <c r="C1" s="49"/>
      <c r="D1" s="49"/>
      <c r="E1" s="49"/>
      <c r="F1" s="49"/>
      <c r="G1" s="49"/>
      <c r="H1" s="49"/>
      <c r="I1" s="14"/>
      <c r="J1" s="8"/>
    </row>
    <row r="2" spans="1:10">
      <c r="A2" s="50" t="s">
        <v>89</v>
      </c>
      <c r="B2" s="51"/>
      <c r="C2" s="51"/>
      <c r="D2" s="51"/>
      <c r="E2" s="51"/>
      <c r="F2" s="51"/>
      <c r="G2" s="51"/>
      <c r="H2" s="51"/>
      <c r="I2" s="14"/>
      <c r="J2" s="8"/>
    </row>
    <row r="3" spans="1:10">
      <c r="A3" s="2"/>
      <c r="B3" s="8"/>
      <c r="C3" s="3" t="s">
        <v>1</v>
      </c>
      <c r="D3" s="3"/>
      <c r="E3" s="3"/>
      <c r="F3" s="3"/>
      <c r="G3" s="3"/>
      <c r="H3" s="3"/>
      <c r="I3" s="15"/>
      <c r="J3" s="2"/>
    </row>
    <row r="4" spans="1:10" ht="30" customHeight="1">
      <c r="A4" s="4" t="s">
        <v>0</v>
      </c>
      <c r="B4" s="4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0">
      <c r="A5" s="7">
        <v>1</v>
      </c>
      <c r="B5" s="7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57">
        <v>6</v>
      </c>
      <c r="J5" s="57"/>
    </row>
    <row r="6" spans="1:10" ht="45">
      <c r="A6" s="24">
        <v>1</v>
      </c>
      <c r="B6" s="32" t="s">
        <v>111</v>
      </c>
      <c r="C6" s="24">
        <v>20</v>
      </c>
      <c r="D6" s="24" t="s">
        <v>11</v>
      </c>
      <c r="E6" s="24">
        <v>2</v>
      </c>
      <c r="F6" s="24" t="s">
        <v>9</v>
      </c>
      <c r="G6" s="24">
        <f>C6*E6</f>
        <v>40</v>
      </c>
      <c r="H6" s="24" t="s">
        <v>8</v>
      </c>
      <c r="I6" s="33">
        <f>G6*60*12</f>
        <v>28800</v>
      </c>
      <c r="J6" s="34" t="s">
        <v>7</v>
      </c>
    </row>
    <row r="7" spans="1:10" ht="30">
      <c r="A7" s="24">
        <v>2</v>
      </c>
      <c r="B7" s="32" t="s">
        <v>112</v>
      </c>
      <c r="C7" s="24">
        <v>8</v>
      </c>
      <c r="D7" s="24" t="s">
        <v>11</v>
      </c>
      <c r="E7" s="24">
        <v>2</v>
      </c>
      <c r="F7" s="24" t="s">
        <v>9</v>
      </c>
      <c r="G7" s="24">
        <f t="shared" ref="G7:G16" si="0">C7*E7</f>
        <v>16</v>
      </c>
      <c r="H7" s="24" t="s">
        <v>8</v>
      </c>
      <c r="I7" s="33">
        <f t="shared" ref="I7:I16" si="1">G7*60*12</f>
        <v>11520</v>
      </c>
      <c r="J7" s="34" t="s">
        <v>7</v>
      </c>
    </row>
    <row r="8" spans="1:10" ht="30">
      <c r="A8" s="24">
        <v>3</v>
      </c>
      <c r="B8" s="32" t="s">
        <v>113</v>
      </c>
      <c r="C8" s="24">
        <v>4</v>
      </c>
      <c r="D8" s="24" t="s">
        <v>11</v>
      </c>
      <c r="E8" s="24">
        <v>2</v>
      </c>
      <c r="F8" s="24" t="s">
        <v>9</v>
      </c>
      <c r="G8" s="24">
        <f t="shared" si="0"/>
        <v>8</v>
      </c>
      <c r="H8" s="24" t="s">
        <v>8</v>
      </c>
      <c r="I8" s="33">
        <f t="shared" si="1"/>
        <v>5760</v>
      </c>
      <c r="J8" s="34" t="s">
        <v>7</v>
      </c>
    </row>
    <row r="9" spans="1:10" ht="15" customHeight="1">
      <c r="A9" s="24">
        <v>4</v>
      </c>
      <c r="B9" s="32" t="s">
        <v>114</v>
      </c>
      <c r="C9" s="24">
        <v>4</v>
      </c>
      <c r="D9" s="24" t="s">
        <v>11</v>
      </c>
      <c r="E9" s="24">
        <v>2</v>
      </c>
      <c r="F9" s="24" t="s">
        <v>9</v>
      </c>
      <c r="G9" s="24">
        <f t="shared" si="0"/>
        <v>8</v>
      </c>
      <c r="H9" s="24" t="s">
        <v>8</v>
      </c>
      <c r="I9" s="33">
        <f t="shared" si="1"/>
        <v>5760</v>
      </c>
      <c r="J9" s="34" t="s">
        <v>7</v>
      </c>
    </row>
    <row r="10" spans="1:10" ht="15" customHeight="1">
      <c r="A10" s="24">
        <v>5</v>
      </c>
      <c r="B10" s="32" t="s">
        <v>115</v>
      </c>
      <c r="C10" s="24">
        <v>4</v>
      </c>
      <c r="D10" s="24" t="s">
        <v>11</v>
      </c>
      <c r="E10" s="24">
        <v>2</v>
      </c>
      <c r="F10" s="24" t="s">
        <v>9</v>
      </c>
      <c r="G10" s="24">
        <f t="shared" si="0"/>
        <v>8</v>
      </c>
      <c r="H10" s="24" t="s">
        <v>8</v>
      </c>
      <c r="I10" s="33">
        <f t="shared" si="1"/>
        <v>5760</v>
      </c>
      <c r="J10" s="34" t="s">
        <v>7</v>
      </c>
    </row>
    <row r="11" spans="1:10" ht="15" customHeight="1">
      <c r="A11" s="24">
        <v>6</v>
      </c>
      <c r="B11" s="32" t="s">
        <v>116</v>
      </c>
      <c r="C11" s="24">
        <v>4</v>
      </c>
      <c r="D11" s="24" t="s">
        <v>11</v>
      </c>
      <c r="E11" s="24">
        <v>2</v>
      </c>
      <c r="F11" s="24" t="s">
        <v>9</v>
      </c>
      <c r="G11" s="24">
        <f t="shared" si="0"/>
        <v>8</v>
      </c>
      <c r="H11" s="24" t="s">
        <v>8</v>
      </c>
      <c r="I11" s="33">
        <f t="shared" si="1"/>
        <v>5760</v>
      </c>
      <c r="J11" s="34" t="s">
        <v>7</v>
      </c>
    </row>
    <row r="12" spans="1:10" ht="45">
      <c r="A12" s="24">
        <v>7</v>
      </c>
      <c r="B12" s="32" t="s">
        <v>117</v>
      </c>
      <c r="C12" s="24">
        <v>20</v>
      </c>
      <c r="D12" s="24" t="s">
        <v>11</v>
      </c>
      <c r="E12" s="24">
        <v>2</v>
      </c>
      <c r="F12" s="24" t="s">
        <v>9</v>
      </c>
      <c r="G12" s="24">
        <f t="shared" si="0"/>
        <v>40</v>
      </c>
      <c r="H12" s="24" t="s">
        <v>8</v>
      </c>
      <c r="I12" s="33">
        <f t="shared" si="1"/>
        <v>28800</v>
      </c>
      <c r="J12" s="34" t="s">
        <v>7</v>
      </c>
    </row>
    <row r="13" spans="1:10">
      <c r="A13" s="24">
        <v>8</v>
      </c>
      <c r="B13" s="32" t="s">
        <v>118</v>
      </c>
      <c r="C13" s="24">
        <v>1</v>
      </c>
      <c r="D13" s="24" t="s">
        <v>11</v>
      </c>
      <c r="E13" s="24">
        <v>1</v>
      </c>
      <c r="F13" s="24" t="s">
        <v>9</v>
      </c>
      <c r="G13" s="24">
        <f t="shared" si="0"/>
        <v>1</v>
      </c>
      <c r="H13" s="24" t="s">
        <v>8</v>
      </c>
      <c r="I13" s="33">
        <f t="shared" si="1"/>
        <v>720</v>
      </c>
      <c r="J13" s="34" t="s">
        <v>7</v>
      </c>
    </row>
    <row r="14" spans="1:10" ht="30">
      <c r="A14" s="24">
        <v>9</v>
      </c>
      <c r="B14" s="32" t="s">
        <v>119</v>
      </c>
      <c r="C14" s="24">
        <v>20</v>
      </c>
      <c r="D14" s="24" t="s">
        <v>11</v>
      </c>
      <c r="E14" s="24">
        <v>1</v>
      </c>
      <c r="F14" s="24" t="s">
        <v>9</v>
      </c>
      <c r="G14" s="24">
        <f t="shared" si="0"/>
        <v>20</v>
      </c>
      <c r="H14" s="24" t="s">
        <v>8</v>
      </c>
      <c r="I14" s="33">
        <f t="shared" si="1"/>
        <v>14400</v>
      </c>
      <c r="J14" s="34" t="s">
        <v>7</v>
      </c>
    </row>
    <row r="15" spans="1:10" ht="15" customHeight="1">
      <c r="A15" s="24">
        <v>10</v>
      </c>
      <c r="B15" s="32" t="s">
        <v>120</v>
      </c>
      <c r="C15" s="24">
        <v>20</v>
      </c>
      <c r="D15" s="24" t="s">
        <v>11</v>
      </c>
      <c r="E15" s="24">
        <v>1</v>
      </c>
      <c r="F15" s="24" t="s">
        <v>9</v>
      </c>
      <c r="G15" s="24">
        <f t="shared" si="0"/>
        <v>20</v>
      </c>
      <c r="H15" s="24" t="s">
        <v>8</v>
      </c>
      <c r="I15" s="33">
        <f t="shared" si="1"/>
        <v>14400</v>
      </c>
      <c r="J15" s="34" t="s">
        <v>7</v>
      </c>
    </row>
    <row r="16" spans="1:10" ht="15" customHeight="1">
      <c r="A16" s="24">
        <v>11</v>
      </c>
      <c r="B16" s="32" t="s">
        <v>121</v>
      </c>
      <c r="C16" s="24">
        <v>20</v>
      </c>
      <c r="D16" s="24" t="s">
        <v>11</v>
      </c>
      <c r="E16" s="24">
        <v>1</v>
      </c>
      <c r="F16" s="24" t="s">
        <v>9</v>
      </c>
      <c r="G16" s="24">
        <f t="shared" si="0"/>
        <v>20</v>
      </c>
      <c r="H16" s="24" t="s">
        <v>8</v>
      </c>
      <c r="I16" s="33">
        <f t="shared" si="1"/>
        <v>14400</v>
      </c>
      <c r="J16" s="34" t="s">
        <v>7</v>
      </c>
    </row>
    <row r="17" spans="1:10">
      <c r="A17" s="24"/>
      <c r="B17" s="58" t="s">
        <v>12</v>
      </c>
      <c r="C17" s="58"/>
      <c r="D17" s="58"/>
      <c r="E17" s="58"/>
      <c r="F17" s="58"/>
      <c r="G17" s="58"/>
      <c r="H17" s="58"/>
      <c r="I17" s="33">
        <f>SUM(I6:I16)</f>
        <v>136080</v>
      </c>
      <c r="J17" s="34" t="s">
        <v>7</v>
      </c>
    </row>
    <row r="18" spans="1:10">
      <c r="A18" s="24"/>
      <c r="B18" s="58" t="s">
        <v>13</v>
      </c>
      <c r="C18" s="58"/>
      <c r="D18" s="58"/>
      <c r="E18" s="58"/>
      <c r="F18" s="58"/>
      <c r="G18" s="58"/>
      <c r="H18" s="58"/>
      <c r="I18" s="33">
        <f>I17/60</f>
        <v>2268</v>
      </c>
      <c r="J18" s="34" t="s">
        <v>10</v>
      </c>
    </row>
    <row r="20" spans="1:10">
      <c r="A20" s="2"/>
      <c r="B20" s="9" t="s">
        <v>25</v>
      </c>
      <c r="C20" s="13" t="s">
        <v>15</v>
      </c>
      <c r="D20" s="15">
        <f>I18</f>
        <v>2268</v>
      </c>
      <c r="E20" s="12" t="s">
        <v>24</v>
      </c>
      <c r="F20" s="15">
        <v>1250</v>
      </c>
      <c r="G20" s="2"/>
      <c r="H20" s="2"/>
      <c r="I20" s="15"/>
      <c r="J20" s="2"/>
    </row>
    <row r="21" spans="1:10">
      <c r="A21" s="2"/>
      <c r="B21" s="2"/>
      <c r="C21" s="13" t="s">
        <v>15</v>
      </c>
      <c r="D21" s="5">
        <f>D20/F20</f>
        <v>1.8144</v>
      </c>
      <c r="E21" s="2"/>
      <c r="F21" s="15">
        <f>F20*4</f>
        <v>5000</v>
      </c>
      <c r="G21" s="2"/>
      <c r="H21" s="2"/>
      <c r="I21" s="15"/>
      <c r="J21" s="2"/>
    </row>
    <row r="22" spans="1:10">
      <c r="A22" s="2"/>
      <c r="B22" s="9" t="s">
        <v>26</v>
      </c>
      <c r="C22" s="13" t="s">
        <v>15</v>
      </c>
      <c r="D22" s="2">
        <v>2</v>
      </c>
      <c r="E22" s="2"/>
      <c r="F22" s="2"/>
      <c r="G22" s="2"/>
      <c r="H22" s="2"/>
      <c r="I22" s="15"/>
      <c r="J22" s="2"/>
    </row>
    <row r="23" spans="1:10">
      <c r="A23" s="1"/>
      <c r="F23" s="1"/>
      <c r="G23" s="1"/>
      <c r="H23" s="1"/>
      <c r="I23" s="16"/>
      <c r="J23" s="1"/>
    </row>
    <row r="24" spans="1:10">
      <c r="C24" s="10" t="s">
        <v>218</v>
      </c>
      <c r="D24" s="11">
        <v>2</v>
      </c>
      <c r="E24" s="6" t="s">
        <v>14</v>
      </c>
    </row>
  </sheetData>
  <mergeCells count="12">
    <mergeCell ref="I4:J4"/>
    <mergeCell ref="B18:H18"/>
    <mergeCell ref="A1:H1"/>
    <mergeCell ref="A2:H2"/>
    <mergeCell ref="C4:D4"/>
    <mergeCell ref="E4:F4"/>
    <mergeCell ref="G4:H4"/>
    <mergeCell ref="C5:D5"/>
    <mergeCell ref="E5:F5"/>
    <mergeCell ref="G5:H5"/>
    <mergeCell ref="I5:J5"/>
    <mergeCell ref="B17:H17"/>
  </mergeCells>
  <pageMargins left="0.70866141732283472" right="0.31496062992125984" top="0.55118110236220474" bottom="0.35433070866141736" header="0.31496062992125984" footer="0.31496062992125984"/>
  <pageSetup paperSize="9" orientation="landscape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K23"/>
  <sheetViews>
    <sheetView workbookViewId="0">
      <selection activeCell="A4" sqref="A4:XFD4"/>
    </sheetView>
  </sheetViews>
  <sheetFormatPr defaultRowHeight="15"/>
  <cols>
    <col min="1" max="1" width="9.140625" style="30"/>
    <col min="2" max="2" width="46" style="30" customWidth="1"/>
    <col min="3" max="3" width="4.5703125" style="30" customWidth="1"/>
    <col min="4" max="4" width="9.140625" style="30"/>
    <col min="5" max="5" width="4.140625" style="30" customWidth="1"/>
    <col min="6" max="8" width="9.140625" style="30"/>
    <col min="9" max="9" width="9.85546875" style="41" bestFit="1" customWidth="1"/>
    <col min="10" max="10" width="9.140625" style="30" customWidth="1"/>
    <col min="11" max="11" width="1" style="30" customWidth="1"/>
    <col min="12" max="16384" width="9.140625" style="30"/>
  </cols>
  <sheetData>
    <row r="1" spans="1:10" ht="15" customHeight="1">
      <c r="A1" s="48" t="s">
        <v>27</v>
      </c>
      <c r="B1" s="48"/>
      <c r="C1" s="48"/>
      <c r="D1" s="48"/>
      <c r="E1" s="48"/>
      <c r="F1" s="48"/>
      <c r="G1" s="48"/>
      <c r="H1" s="48"/>
      <c r="I1" s="14"/>
      <c r="J1" s="8"/>
    </row>
    <row r="2" spans="1:10" ht="15" customHeight="1">
      <c r="A2" s="48" t="s">
        <v>89</v>
      </c>
      <c r="B2" s="48"/>
      <c r="C2" s="48"/>
      <c r="D2" s="48"/>
      <c r="E2" s="48"/>
      <c r="F2" s="48"/>
      <c r="G2" s="48"/>
      <c r="H2" s="48"/>
      <c r="I2" s="14"/>
      <c r="J2" s="8"/>
    </row>
    <row r="3" spans="1:10">
      <c r="A3" s="8"/>
      <c r="B3" s="8"/>
      <c r="C3" s="31" t="s">
        <v>1</v>
      </c>
      <c r="D3" s="31"/>
      <c r="E3" s="31"/>
      <c r="F3" s="31"/>
      <c r="G3" s="31"/>
      <c r="H3" s="31"/>
      <c r="I3" s="14"/>
      <c r="J3" s="8"/>
    </row>
    <row r="4" spans="1:10" ht="30" customHeight="1">
      <c r="A4" s="45" t="s">
        <v>0</v>
      </c>
      <c r="B4" s="45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0">
      <c r="A5" s="44">
        <v>1</v>
      </c>
      <c r="B5" s="44">
        <v>2</v>
      </c>
      <c r="C5" s="59">
        <v>3</v>
      </c>
      <c r="D5" s="60"/>
      <c r="E5" s="59">
        <v>4</v>
      </c>
      <c r="F5" s="60"/>
      <c r="G5" s="59">
        <v>5</v>
      </c>
      <c r="H5" s="60"/>
      <c r="I5" s="80">
        <v>6</v>
      </c>
      <c r="J5" s="81"/>
    </row>
    <row r="6" spans="1:10">
      <c r="A6" s="24">
        <v>1</v>
      </c>
      <c r="B6" s="32" t="s">
        <v>101</v>
      </c>
      <c r="C6" s="24">
        <v>20</v>
      </c>
      <c r="D6" s="24" t="s">
        <v>11</v>
      </c>
      <c r="E6" s="24">
        <v>2</v>
      </c>
      <c r="F6" s="24" t="s">
        <v>9</v>
      </c>
      <c r="G6" s="24">
        <f>C6*E6</f>
        <v>40</v>
      </c>
      <c r="H6" s="24" t="s">
        <v>8</v>
      </c>
      <c r="I6" s="33">
        <f>G6*60*12</f>
        <v>28800</v>
      </c>
      <c r="J6" s="34" t="s">
        <v>7</v>
      </c>
    </row>
    <row r="7" spans="1:10" ht="45">
      <c r="A7" s="24">
        <v>2</v>
      </c>
      <c r="B7" s="32" t="s">
        <v>102</v>
      </c>
      <c r="C7" s="24">
        <v>20</v>
      </c>
      <c r="D7" s="24" t="s">
        <v>11</v>
      </c>
      <c r="E7" s="24">
        <v>2</v>
      </c>
      <c r="F7" s="24" t="s">
        <v>9</v>
      </c>
      <c r="G7" s="24">
        <f>C7*E7</f>
        <v>40</v>
      </c>
      <c r="H7" s="24" t="s">
        <v>8</v>
      </c>
      <c r="I7" s="33">
        <f>G7*60*12</f>
        <v>28800</v>
      </c>
      <c r="J7" s="34" t="s">
        <v>7</v>
      </c>
    </row>
    <row r="8" spans="1:10" ht="30">
      <c r="A8" s="24">
        <v>3</v>
      </c>
      <c r="B8" s="32" t="s">
        <v>103</v>
      </c>
      <c r="C8" s="24">
        <v>20</v>
      </c>
      <c r="D8" s="24" t="s">
        <v>11</v>
      </c>
      <c r="E8" s="24">
        <v>2</v>
      </c>
      <c r="F8" s="24" t="s">
        <v>9</v>
      </c>
      <c r="G8" s="24">
        <f>C8*E8</f>
        <v>40</v>
      </c>
      <c r="H8" s="24" t="s">
        <v>8</v>
      </c>
      <c r="I8" s="33">
        <f>G8*60*12</f>
        <v>28800</v>
      </c>
      <c r="J8" s="34" t="s">
        <v>7</v>
      </c>
    </row>
    <row r="9" spans="1:10">
      <c r="A9" s="24">
        <v>4</v>
      </c>
      <c r="B9" s="32" t="s">
        <v>104</v>
      </c>
      <c r="C9" s="24">
        <v>20</v>
      </c>
      <c r="D9" s="24" t="s">
        <v>11</v>
      </c>
      <c r="E9" s="24">
        <v>2</v>
      </c>
      <c r="F9" s="24" t="s">
        <v>9</v>
      </c>
      <c r="G9" s="24">
        <f>C9*E9</f>
        <v>40</v>
      </c>
      <c r="H9" s="24" t="s">
        <v>8</v>
      </c>
      <c r="I9" s="33">
        <f>G9*60*12</f>
        <v>28800</v>
      </c>
      <c r="J9" s="34" t="s">
        <v>7</v>
      </c>
    </row>
    <row r="10" spans="1:10" ht="30">
      <c r="A10" s="24">
        <v>5</v>
      </c>
      <c r="B10" s="32" t="s">
        <v>105</v>
      </c>
      <c r="C10" s="24">
        <v>20</v>
      </c>
      <c r="D10" s="24" t="s">
        <v>11</v>
      </c>
      <c r="E10" s="24">
        <v>2</v>
      </c>
      <c r="F10" s="24" t="s">
        <v>9</v>
      </c>
      <c r="G10" s="24">
        <f>C10*E10</f>
        <v>40</v>
      </c>
      <c r="H10" s="24" t="s">
        <v>8</v>
      </c>
      <c r="I10" s="33">
        <f>G10*60*12</f>
        <v>28800</v>
      </c>
      <c r="J10" s="34" t="s">
        <v>7</v>
      </c>
    </row>
    <row r="11" spans="1:10" ht="30">
      <c r="A11" s="24">
        <v>6</v>
      </c>
      <c r="B11" s="32" t="s">
        <v>122</v>
      </c>
      <c r="C11" s="24">
        <v>20</v>
      </c>
      <c r="D11" s="24" t="s">
        <v>11</v>
      </c>
      <c r="E11" s="24">
        <v>2</v>
      </c>
      <c r="F11" s="24" t="s">
        <v>9</v>
      </c>
      <c r="G11" s="24">
        <f>C11*E11</f>
        <v>40</v>
      </c>
      <c r="H11" s="24" t="s">
        <v>8</v>
      </c>
      <c r="I11" s="33">
        <f>G11*60*12</f>
        <v>28800</v>
      </c>
      <c r="J11" s="34" t="s">
        <v>7</v>
      </c>
    </row>
    <row r="12" spans="1:10" ht="30">
      <c r="A12" s="24">
        <v>7</v>
      </c>
      <c r="B12" s="32" t="s">
        <v>107</v>
      </c>
      <c r="C12" s="24">
        <v>20</v>
      </c>
      <c r="D12" s="24" t="s">
        <v>11</v>
      </c>
      <c r="E12" s="24">
        <v>2</v>
      </c>
      <c r="F12" s="24" t="s">
        <v>9</v>
      </c>
      <c r="G12" s="24">
        <f>C12*E12</f>
        <v>40</v>
      </c>
      <c r="H12" s="24" t="s">
        <v>8</v>
      </c>
      <c r="I12" s="33">
        <f>G12*60*12</f>
        <v>28800</v>
      </c>
      <c r="J12" s="34" t="s">
        <v>7</v>
      </c>
    </row>
    <row r="13" spans="1:10" ht="60">
      <c r="A13" s="24">
        <v>8</v>
      </c>
      <c r="B13" s="32" t="s">
        <v>108</v>
      </c>
      <c r="C13" s="24">
        <v>20</v>
      </c>
      <c r="D13" s="24" t="s">
        <v>11</v>
      </c>
      <c r="E13" s="24">
        <v>2</v>
      </c>
      <c r="F13" s="24" t="s">
        <v>9</v>
      </c>
      <c r="G13" s="24">
        <f>C13*E13</f>
        <v>40</v>
      </c>
      <c r="H13" s="24" t="s">
        <v>8</v>
      </c>
      <c r="I13" s="33">
        <f>G13*60*12</f>
        <v>28800</v>
      </c>
      <c r="J13" s="34" t="s">
        <v>7</v>
      </c>
    </row>
    <row r="14" spans="1:10">
      <c r="A14" s="24">
        <v>9</v>
      </c>
      <c r="B14" s="32" t="s">
        <v>123</v>
      </c>
      <c r="C14" s="24">
        <v>20</v>
      </c>
      <c r="D14" s="24" t="s">
        <v>11</v>
      </c>
      <c r="E14" s="24">
        <v>2</v>
      </c>
      <c r="F14" s="24" t="s">
        <v>9</v>
      </c>
      <c r="G14" s="24">
        <f>C14*E14</f>
        <v>40</v>
      </c>
      <c r="H14" s="24" t="s">
        <v>8</v>
      </c>
      <c r="I14" s="33">
        <f>G14*60*12</f>
        <v>28800</v>
      </c>
      <c r="J14" s="34" t="s">
        <v>7</v>
      </c>
    </row>
    <row r="15" spans="1:10">
      <c r="A15" s="24">
        <v>10</v>
      </c>
      <c r="B15" s="32" t="s">
        <v>124</v>
      </c>
      <c r="C15" s="24">
        <v>20</v>
      </c>
      <c r="D15" s="24" t="s">
        <v>11</v>
      </c>
      <c r="E15" s="24">
        <v>2</v>
      </c>
      <c r="F15" s="24" t="s">
        <v>9</v>
      </c>
      <c r="G15" s="24">
        <f>C15*E15</f>
        <v>40</v>
      </c>
      <c r="H15" s="24" t="s">
        <v>8</v>
      </c>
      <c r="I15" s="33">
        <f>G15*60*12</f>
        <v>28800</v>
      </c>
      <c r="J15" s="34" t="s">
        <v>7</v>
      </c>
    </row>
    <row r="16" spans="1:10">
      <c r="A16" s="24"/>
      <c r="B16" s="61" t="s">
        <v>12</v>
      </c>
      <c r="C16" s="62"/>
      <c r="D16" s="62"/>
      <c r="E16" s="62"/>
      <c r="F16" s="62"/>
      <c r="G16" s="62"/>
      <c r="H16" s="63"/>
      <c r="I16" s="33">
        <f>SUM(I6:I15)</f>
        <v>288000</v>
      </c>
      <c r="J16" s="34" t="s">
        <v>7</v>
      </c>
    </row>
    <row r="17" spans="1:10">
      <c r="A17" s="24"/>
      <c r="B17" s="61" t="s">
        <v>13</v>
      </c>
      <c r="C17" s="62"/>
      <c r="D17" s="62"/>
      <c r="E17" s="62"/>
      <c r="F17" s="62"/>
      <c r="G17" s="62"/>
      <c r="H17" s="63"/>
      <c r="I17" s="33">
        <f>I16/60</f>
        <v>4800</v>
      </c>
      <c r="J17" s="34" t="s">
        <v>10</v>
      </c>
    </row>
    <row r="19" spans="1:10">
      <c r="A19" s="8"/>
      <c r="B19" s="9" t="s">
        <v>25</v>
      </c>
      <c r="C19" s="35" t="s">
        <v>15</v>
      </c>
      <c r="D19" s="14">
        <f>I17</f>
        <v>4800</v>
      </c>
      <c r="E19" s="36" t="s">
        <v>24</v>
      </c>
      <c r="F19" s="14">
        <v>1250</v>
      </c>
      <c r="G19" s="8"/>
      <c r="H19" s="8"/>
      <c r="I19" s="14"/>
      <c r="J19" s="8"/>
    </row>
    <row r="20" spans="1:10">
      <c r="A20" s="8"/>
      <c r="B20" s="8"/>
      <c r="C20" s="35" t="s">
        <v>15</v>
      </c>
      <c r="D20" s="37">
        <f>D19/F19</f>
        <v>3.84</v>
      </c>
      <c r="E20" s="8"/>
      <c r="F20" s="14">
        <f>F19*4</f>
        <v>5000</v>
      </c>
      <c r="G20" s="8"/>
      <c r="H20" s="8"/>
      <c r="I20" s="14"/>
      <c r="J20" s="8"/>
    </row>
    <row r="21" spans="1:10">
      <c r="A21" s="8"/>
      <c r="B21" s="9" t="s">
        <v>26</v>
      </c>
      <c r="C21" s="35" t="s">
        <v>15</v>
      </c>
      <c r="D21" s="8">
        <v>4</v>
      </c>
      <c r="E21" s="8"/>
      <c r="F21" s="8"/>
      <c r="G21" s="8"/>
      <c r="H21" s="8"/>
      <c r="I21" s="14"/>
      <c r="J21" s="8"/>
    </row>
    <row r="22" spans="1:10">
      <c r="A22" s="38"/>
      <c r="F22" s="38"/>
      <c r="G22" s="38"/>
      <c r="H22" s="38"/>
      <c r="I22" s="39"/>
      <c r="J22" s="38"/>
    </row>
    <row r="23" spans="1:10">
      <c r="C23" s="10" t="s">
        <v>219</v>
      </c>
      <c r="D23" s="40">
        <v>4</v>
      </c>
      <c r="E23" s="22" t="s">
        <v>14</v>
      </c>
    </row>
  </sheetData>
  <mergeCells count="12">
    <mergeCell ref="B17:H17"/>
    <mergeCell ref="A1:H1"/>
    <mergeCell ref="A2:H2"/>
    <mergeCell ref="C5:D5"/>
    <mergeCell ref="E5:F5"/>
    <mergeCell ref="G5:H5"/>
    <mergeCell ref="I5:J5"/>
    <mergeCell ref="B16:H16"/>
    <mergeCell ref="C4:D4"/>
    <mergeCell ref="E4:F4"/>
    <mergeCell ref="G4:H4"/>
    <mergeCell ref="I4:J4"/>
  </mergeCells>
  <pageMargins left="0.70866141732283472" right="0.31496062992125984" top="0.55118110236220474" bottom="0.15748031496062992" header="0.31496062992125984" footer="0.31496062992125984"/>
  <pageSetup orientation="landscape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activeCell="C6" sqref="C6:J10"/>
    </sheetView>
  </sheetViews>
  <sheetFormatPr defaultRowHeight="15"/>
  <cols>
    <col min="1" max="1" width="9.140625" style="30"/>
    <col min="2" max="2" width="46" style="30" customWidth="1"/>
    <col min="3" max="3" width="4.5703125" style="30" customWidth="1"/>
    <col min="4" max="4" width="9.140625" style="30"/>
    <col min="5" max="5" width="4.140625" style="30" customWidth="1"/>
    <col min="6" max="8" width="9.140625" style="30"/>
    <col min="9" max="9" width="9.85546875" style="41" bestFit="1" customWidth="1"/>
    <col min="10" max="16384" width="9.140625" style="30"/>
  </cols>
  <sheetData>
    <row r="1" spans="1:10">
      <c r="A1" s="48" t="s">
        <v>126</v>
      </c>
      <c r="B1" s="49"/>
      <c r="C1" s="49"/>
      <c r="D1" s="49"/>
      <c r="E1" s="49"/>
      <c r="F1" s="49"/>
      <c r="G1" s="49"/>
      <c r="H1" s="49"/>
      <c r="I1" s="14"/>
      <c r="J1" s="8"/>
    </row>
    <row r="2" spans="1:10">
      <c r="A2" s="48" t="s">
        <v>89</v>
      </c>
      <c r="B2" s="49"/>
      <c r="C2" s="49"/>
      <c r="D2" s="49"/>
      <c r="E2" s="49"/>
      <c r="F2" s="49"/>
      <c r="G2" s="49"/>
      <c r="H2" s="49"/>
      <c r="I2" s="14"/>
      <c r="J2" s="8"/>
    </row>
    <row r="3" spans="1:10">
      <c r="A3" s="8"/>
      <c r="B3" s="8"/>
      <c r="C3" s="31" t="s">
        <v>1</v>
      </c>
      <c r="D3" s="31"/>
      <c r="E3" s="31"/>
      <c r="F3" s="31"/>
      <c r="G3" s="31"/>
      <c r="H3" s="31"/>
      <c r="I3" s="14"/>
      <c r="J3" s="8"/>
    </row>
    <row r="4" spans="1:10" ht="30" customHeight="1">
      <c r="A4" s="45" t="s">
        <v>0</v>
      </c>
      <c r="B4" s="45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0">
      <c r="A5" s="44">
        <v>1</v>
      </c>
      <c r="B5" s="44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64">
        <v>6</v>
      </c>
      <c r="J5" s="64"/>
    </row>
    <row r="6" spans="1:10" ht="45">
      <c r="A6" s="24">
        <v>1</v>
      </c>
      <c r="B6" s="32" t="s">
        <v>111</v>
      </c>
      <c r="C6" s="24">
        <v>20</v>
      </c>
      <c r="D6" s="24" t="s">
        <v>11</v>
      </c>
      <c r="E6" s="24">
        <v>2</v>
      </c>
      <c r="F6" s="24" t="s">
        <v>9</v>
      </c>
      <c r="G6" s="24">
        <f>C6*E6</f>
        <v>40</v>
      </c>
      <c r="H6" s="24" t="s">
        <v>8</v>
      </c>
      <c r="I6" s="33">
        <f>G6*60*12</f>
        <v>28800</v>
      </c>
      <c r="J6" s="34" t="s">
        <v>7</v>
      </c>
    </row>
    <row r="7" spans="1:10" ht="30">
      <c r="A7" s="24">
        <v>2</v>
      </c>
      <c r="B7" s="32" t="s">
        <v>112</v>
      </c>
      <c r="C7" s="24">
        <v>8</v>
      </c>
      <c r="D7" s="24" t="s">
        <v>11</v>
      </c>
      <c r="E7" s="24">
        <v>2</v>
      </c>
      <c r="F7" s="24" t="s">
        <v>9</v>
      </c>
      <c r="G7" s="24">
        <f t="shared" ref="G7:G16" si="0">C7*E7</f>
        <v>16</v>
      </c>
      <c r="H7" s="24" t="s">
        <v>8</v>
      </c>
      <c r="I7" s="33">
        <f t="shared" ref="I7:I16" si="1">G7*60*12</f>
        <v>11520</v>
      </c>
      <c r="J7" s="34" t="s">
        <v>7</v>
      </c>
    </row>
    <row r="8" spans="1:10" ht="30">
      <c r="A8" s="24">
        <v>3</v>
      </c>
      <c r="B8" s="32" t="s">
        <v>113</v>
      </c>
      <c r="C8" s="24">
        <v>4</v>
      </c>
      <c r="D8" s="24" t="s">
        <v>11</v>
      </c>
      <c r="E8" s="24">
        <v>2</v>
      </c>
      <c r="F8" s="24" t="s">
        <v>9</v>
      </c>
      <c r="G8" s="24">
        <f t="shared" si="0"/>
        <v>8</v>
      </c>
      <c r="H8" s="24" t="s">
        <v>8</v>
      </c>
      <c r="I8" s="33">
        <f t="shared" si="1"/>
        <v>5760</v>
      </c>
      <c r="J8" s="34" t="s">
        <v>7</v>
      </c>
    </row>
    <row r="9" spans="1:10" ht="30">
      <c r="A9" s="24">
        <v>4</v>
      </c>
      <c r="B9" s="32" t="s">
        <v>114</v>
      </c>
      <c r="C9" s="24">
        <v>4</v>
      </c>
      <c r="D9" s="24" t="s">
        <v>11</v>
      </c>
      <c r="E9" s="24">
        <v>2</v>
      </c>
      <c r="F9" s="24" t="s">
        <v>9</v>
      </c>
      <c r="G9" s="24">
        <f t="shared" si="0"/>
        <v>8</v>
      </c>
      <c r="H9" s="24" t="s">
        <v>8</v>
      </c>
      <c r="I9" s="33">
        <f t="shared" si="1"/>
        <v>5760</v>
      </c>
      <c r="J9" s="34" t="s">
        <v>7</v>
      </c>
    </row>
    <row r="10" spans="1:10" ht="30">
      <c r="A10" s="24">
        <v>5</v>
      </c>
      <c r="B10" s="32" t="s">
        <v>115</v>
      </c>
      <c r="C10" s="24">
        <v>4</v>
      </c>
      <c r="D10" s="24" t="s">
        <v>11</v>
      </c>
      <c r="E10" s="24">
        <v>2</v>
      </c>
      <c r="F10" s="24" t="s">
        <v>9</v>
      </c>
      <c r="G10" s="24">
        <f t="shared" si="0"/>
        <v>8</v>
      </c>
      <c r="H10" s="24" t="s">
        <v>8</v>
      </c>
      <c r="I10" s="33">
        <f t="shared" si="1"/>
        <v>5760</v>
      </c>
      <c r="J10" s="34" t="s">
        <v>7</v>
      </c>
    </row>
    <row r="11" spans="1:10" ht="30">
      <c r="A11" s="24">
        <v>6</v>
      </c>
      <c r="B11" s="32" t="s">
        <v>116</v>
      </c>
      <c r="C11" s="24">
        <v>4</v>
      </c>
      <c r="D11" s="24" t="s">
        <v>11</v>
      </c>
      <c r="E11" s="24">
        <v>2</v>
      </c>
      <c r="F11" s="24" t="s">
        <v>9</v>
      </c>
      <c r="G11" s="24">
        <f t="shared" si="0"/>
        <v>8</v>
      </c>
      <c r="H11" s="24" t="s">
        <v>8</v>
      </c>
      <c r="I11" s="33">
        <f t="shared" si="1"/>
        <v>5760</v>
      </c>
      <c r="J11" s="34" t="s">
        <v>7</v>
      </c>
    </row>
    <row r="12" spans="1:10" ht="45">
      <c r="A12" s="24">
        <v>7</v>
      </c>
      <c r="B12" s="32" t="s">
        <v>117</v>
      </c>
      <c r="C12" s="24">
        <v>20</v>
      </c>
      <c r="D12" s="24" t="s">
        <v>11</v>
      </c>
      <c r="E12" s="24">
        <v>2</v>
      </c>
      <c r="F12" s="24" t="s">
        <v>9</v>
      </c>
      <c r="G12" s="24">
        <f t="shared" si="0"/>
        <v>40</v>
      </c>
      <c r="H12" s="24" t="s">
        <v>8</v>
      </c>
      <c r="I12" s="33">
        <f t="shared" si="1"/>
        <v>28800</v>
      </c>
      <c r="J12" s="34" t="s">
        <v>7</v>
      </c>
    </row>
    <row r="13" spans="1:10">
      <c r="A13" s="24">
        <v>8</v>
      </c>
      <c r="B13" s="32" t="s">
        <v>118</v>
      </c>
      <c r="C13" s="24">
        <v>1</v>
      </c>
      <c r="D13" s="24" t="s">
        <v>11</v>
      </c>
      <c r="E13" s="24">
        <v>1</v>
      </c>
      <c r="F13" s="24" t="s">
        <v>9</v>
      </c>
      <c r="G13" s="24">
        <f t="shared" si="0"/>
        <v>1</v>
      </c>
      <c r="H13" s="24" t="s">
        <v>8</v>
      </c>
      <c r="I13" s="33">
        <f t="shared" si="1"/>
        <v>720</v>
      </c>
      <c r="J13" s="34" t="s">
        <v>7</v>
      </c>
    </row>
    <row r="14" spans="1:10" ht="30">
      <c r="A14" s="24">
        <v>9</v>
      </c>
      <c r="B14" s="32" t="s">
        <v>119</v>
      </c>
      <c r="C14" s="24">
        <v>20</v>
      </c>
      <c r="D14" s="24" t="s">
        <v>11</v>
      </c>
      <c r="E14" s="24">
        <v>1</v>
      </c>
      <c r="F14" s="24" t="s">
        <v>9</v>
      </c>
      <c r="G14" s="24">
        <f t="shared" si="0"/>
        <v>20</v>
      </c>
      <c r="H14" s="24" t="s">
        <v>8</v>
      </c>
      <c r="I14" s="33">
        <f t="shared" si="1"/>
        <v>14400</v>
      </c>
      <c r="J14" s="34" t="s">
        <v>7</v>
      </c>
    </row>
    <row r="15" spans="1:10" ht="30">
      <c r="A15" s="24">
        <v>10</v>
      </c>
      <c r="B15" s="32" t="s">
        <v>120</v>
      </c>
      <c r="C15" s="24">
        <v>20</v>
      </c>
      <c r="D15" s="24" t="s">
        <v>11</v>
      </c>
      <c r="E15" s="24">
        <v>1</v>
      </c>
      <c r="F15" s="24" t="s">
        <v>9</v>
      </c>
      <c r="G15" s="24">
        <f t="shared" si="0"/>
        <v>20</v>
      </c>
      <c r="H15" s="24" t="s">
        <v>8</v>
      </c>
      <c r="I15" s="33">
        <f t="shared" si="1"/>
        <v>14400</v>
      </c>
      <c r="J15" s="34" t="s">
        <v>7</v>
      </c>
    </row>
    <row r="16" spans="1:10" ht="17.25" customHeight="1">
      <c r="A16" s="24">
        <v>11</v>
      </c>
      <c r="B16" s="32" t="s">
        <v>121</v>
      </c>
      <c r="C16" s="24">
        <v>20</v>
      </c>
      <c r="D16" s="24" t="s">
        <v>11</v>
      </c>
      <c r="E16" s="24">
        <v>1</v>
      </c>
      <c r="F16" s="24" t="s">
        <v>9</v>
      </c>
      <c r="G16" s="24">
        <f t="shared" si="0"/>
        <v>20</v>
      </c>
      <c r="H16" s="24" t="s">
        <v>8</v>
      </c>
      <c r="I16" s="33">
        <f t="shared" si="1"/>
        <v>14400</v>
      </c>
      <c r="J16" s="34" t="s">
        <v>7</v>
      </c>
    </row>
    <row r="17" spans="1:10">
      <c r="A17" s="24"/>
      <c r="B17" s="58" t="s">
        <v>12</v>
      </c>
      <c r="C17" s="58"/>
      <c r="D17" s="58"/>
      <c r="E17" s="58"/>
      <c r="F17" s="58"/>
      <c r="G17" s="58"/>
      <c r="H17" s="58"/>
      <c r="I17" s="33">
        <f>SUM(I6:I16)</f>
        <v>136080</v>
      </c>
      <c r="J17" s="34" t="s">
        <v>7</v>
      </c>
    </row>
    <row r="18" spans="1:10">
      <c r="A18" s="24"/>
      <c r="B18" s="58" t="s">
        <v>13</v>
      </c>
      <c r="C18" s="58"/>
      <c r="D18" s="58"/>
      <c r="E18" s="58"/>
      <c r="F18" s="58"/>
      <c r="G18" s="58"/>
      <c r="H18" s="58"/>
      <c r="I18" s="33">
        <f>I17/60</f>
        <v>2268</v>
      </c>
      <c r="J18" s="34" t="s">
        <v>10</v>
      </c>
    </row>
    <row r="20" spans="1:10">
      <c r="A20" s="8"/>
      <c r="B20" s="9" t="s">
        <v>25</v>
      </c>
      <c r="C20" s="35" t="s">
        <v>15</v>
      </c>
      <c r="D20" s="14">
        <f>I18</f>
        <v>2268</v>
      </c>
      <c r="E20" s="36" t="s">
        <v>24</v>
      </c>
      <c r="F20" s="14">
        <v>1250</v>
      </c>
      <c r="G20" s="8"/>
      <c r="H20" s="8"/>
      <c r="I20" s="14"/>
      <c r="J20" s="8"/>
    </row>
    <row r="21" spans="1:10">
      <c r="A21" s="8"/>
      <c r="B21" s="8"/>
      <c r="C21" s="35" t="s">
        <v>15</v>
      </c>
      <c r="D21" s="37">
        <f>D20/F20</f>
        <v>1.8144</v>
      </c>
      <c r="E21" s="8"/>
      <c r="F21" s="14">
        <f>F20*4</f>
        <v>5000</v>
      </c>
      <c r="G21" s="8"/>
      <c r="H21" s="8"/>
      <c r="I21" s="14"/>
      <c r="J21" s="8"/>
    </row>
    <row r="22" spans="1:10">
      <c r="A22" s="8"/>
      <c r="B22" s="9" t="s">
        <v>26</v>
      </c>
      <c r="C22" s="35" t="s">
        <v>15</v>
      </c>
      <c r="D22" s="8">
        <v>2</v>
      </c>
      <c r="E22" s="8"/>
      <c r="F22" s="8"/>
      <c r="G22" s="8"/>
      <c r="H22" s="8"/>
      <c r="I22" s="14"/>
      <c r="J22" s="8"/>
    </row>
    <row r="23" spans="1:10">
      <c r="A23" s="38"/>
      <c r="F23" s="38"/>
      <c r="G23" s="38"/>
      <c r="H23" s="38"/>
      <c r="I23" s="39"/>
      <c r="J23" s="38"/>
    </row>
    <row r="24" spans="1:10">
      <c r="C24" s="10" t="s">
        <v>220</v>
      </c>
      <c r="D24" s="40">
        <v>2</v>
      </c>
      <c r="E24" s="22" t="s">
        <v>14</v>
      </c>
    </row>
  </sheetData>
  <mergeCells count="12">
    <mergeCell ref="B18:H18"/>
    <mergeCell ref="A1:H1"/>
    <mergeCell ref="A2:H2"/>
    <mergeCell ref="C5:D5"/>
    <mergeCell ref="E5:F5"/>
    <mergeCell ref="G5:H5"/>
    <mergeCell ref="I5:J5"/>
    <mergeCell ref="B17:H17"/>
    <mergeCell ref="C4:D4"/>
    <mergeCell ref="E4:F4"/>
    <mergeCell ref="G4:H4"/>
    <mergeCell ref="I4:J4"/>
  </mergeCells>
  <pageMargins left="0.70866141732283472" right="0.31496062992125984" top="0.55118110236220474" bottom="0.35433070866141736" header="0.31496062992125984" footer="0.31496062992125984"/>
  <pageSetup paperSize="9" orientation="landscape" horizontalDpi="0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C6" sqref="C6:J13"/>
    </sheetView>
  </sheetViews>
  <sheetFormatPr defaultRowHeight="15"/>
  <cols>
    <col min="2" max="2" width="46" customWidth="1"/>
    <col min="3" max="3" width="4.5703125" customWidth="1"/>
    <col min="5" max="5" width="4.140625" customWidth="1"/>
    <col min="9" max="9" width="13.5703125" style="17" customWidth="1"/>
  </cols>
  <sheetData>
    <row r="1" spans="1:10">
      <c r="A1" s="48" t="s">
        <v>127</v>
      </c>
      <c r="B1" s="49"/>
      <c r="C1" s="49"/>
      <c r="D1" s="49"/>
      <c r="E1" s="49"/>
      <c r="F1" s="49"/>
      <c r="G1" s="49"/>
      <c r="H1" s="49"/>
      <c r="I1" s="14"/>
      <c r="J1" s="8"/>
    </row>
    <row r="2" spans="1:10">
      <c r="A2" s="50" t="s">
        <v>89</v>
      </c>
      <c r="B2" s="51"/>
      <c r="C2" s="51"/>
      <c r="D2" s="51"/>
      <c r="E2" s="51"/>
      <c r="F2" s="51"/>
      <c r="G2" s="51"/>
      <c r="H2" s="51"/>
      <c r="I2" s="14"/>
      <c r="J2" s="8"/>
    </row>
    <row r="3" spans="1:10">
      <c r="A3" s="2"/>
      <c r="B3" s="8"/>
      <c r="C3" s="3" t="s">
        <v>1</v>
      </c>
      <c r="D3" s="3"/>
      <c r="E3" s="3"/>
      <c r="F3" s="3"/>
      <c r="G3" s="3"/>
      <c r="H3" s="3"/>
      <c r="I3" s="15"/>
      <c r="J3" s="2"/>
    </row>
    <row r="4" spans="1:10" s="30" customFormat="1" ht="30" customHeight="1">
      <c r="A4" s="45" t="s">
        <v>0</v>
      </c>
      <c r="B4" s="45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0">
      <c r="A5" s="7">
        <v>1</v>
      </c>
      <c r="B5" s="7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57">
        <v>6</v>
      </c>
      <c r="J5" s="57"/>
    </row>
    <row r="6" spans="1:10" ht="45">
      <c r="A6" s="24">
        <v>1</v>
      </c>
      <c r="B6" s="29" t="s">
        <v>128</v>
      </c>
      <c r="C6" s="24">
        <v>20</v>
      </c>
      <c r="D6" s="24" t="s">
        <v>11</v>
      </c>
      <c r="E6" s="24">
        <v>5</v>
      </c>
      <c r="F6" s="24" t="s">
        <v>9</v>
      </c>
      <c r="G6" s="24">
        <f>C6*E6</f>
        <v>100</v>
      </c>
      <c r="H6" s="24" t="s">
        <v>8</v>
      </c>
      <c r="I6" s="33">
        <f>G6*60*12</f>
        <v>72000</v>
      </c>
      <c r="J6" s="34" t="s">
        <v>7</v>
      </c>
    </row>
    <row r="7" spans="1:10" ht="30">
      <c r="A7" s="24">
        <v>2</v>
      </c>
      <c r="B7" s="29" t="s">
        <v>129</v>
      </c>
      <c r="C7" s="24">
        <v>20</v>
      </c>
      <c r="D7" s="24" t="s">
        <v>11</v>
      </c>
      <c r="E7" s="24">
        <v>5</v>
      </c>
      <c r="F7" s="24" t="s">
        <v>9</v>
      </c>
      <c r="G7" s="24">
        <f t="shared" ref="G7:G13" si="0">C7*E7</f>
        <v>100</v>
      </c>
      <c r="H7" s="24" t="s">
        <v>8</v>
      </c>
      <c r="I7" s="33">
        <f t="shared" ref="I7:I13" si="1">G7*60*12</f>
        <v>72000</v>
      </c>
      <c r="J7" s="34" t="s">
        <v>7</v>
      </c>
    </row>
    <row r="8" spans="1:10" ht="45">
      <c r="A8" s="24">
        <v>3</v>
      </c>
      <c r="B8" s="29" t="s">
        <v>130</v>
      </c>
      <c r="C8" s="24">
        <v>20</v>
      </c>
      <c r="D8" s="24" t="s">
        <v>11</v>
      </c>
      <c r="E8" s="24">
        <v>10</v>
      </c>
      <c r="F8" s="24" t="s">
        <v>9</v>
      </c>
      <c r="G8" s="24">
        <f t="shared" si="0"/>
        <v>200</v>
      </c>
      <c r="H8" s="24" t="s">
        <v>8</v>
      </c>
      <c r="I8" s="33">
        <f t="shared" si="1"/>
        <v>144000</v>
      </c>
      <c r="J8" s="34" t="s">
        <v>7</v>
      </c>
    </row>
    <row r="9" spans="1:10" ht="30">
      <c r="A9" s="24">
        <v>4</v>
      </c>
      <c r="B9" s="29" t="s">
        <v>131</v>
      </c>
      <c r="C9" s="24">
        <v>20</v>
      </c>
      <c r="D9" s="24" t="s">
        <v>11</v>
      </c>
      <c r="E9" s="24">
        <v>10</v>
      </c>
      <c r="F9" s="24" t="s">
        <v>9</v>
      </c>
      <c r="G9" s="24">
        <f t="shared" si="0"/>
        <v>200</v>
      </c>
      <c r="H9" s="24" t="s">
        <v>8</v>
      </c>
      <c r="I9" s="33">
        <f t="shared" si="1"/>
        <v>144000</v>
      </c>
      <c r="J9" s="34" t="s">
        <v>7</v>
      </c>
    </row>
    <row r="10" spans="1:10" ht="30">
      <c r="A10" s="24">
        <v>5</v>
      </c>
      <c r="B10" s="29" t="s">
        <v>221</v>
      </c>
      <c r="C10" s="24">
        <v>20</v>
      </c>
      <c r="D10" s="24" t="s">
        <v>11</v>
      </c>
      <c r="E10" s="24">
        <v>8</v>
      </c>
      <c r="F10" s="24" t="s">
        <v>9</v>
      </c>
      <c r="G10" s="24">
        <f t="shared" si="0"/>
        <v>160</v>
      </c>
      <c r="H10" s="24" t="s">
        <v>8</v>
      </c>
      <c r="I10" s="33">
        <f t="shared" si="1"/>
        <v>115200</v>
      </c>
      <c r="J10" s="34" t="s">
        <v>7</v>
      </c>
    </row>
    <row r="11" spans="1:10" ht="30">
      <c r="A11" s="24">
        <v>6</v>
      </c>
      <c r="B11" s="29" t="s">
        <v>132</v>
      </c>
      <c r="C11" s="24">
        <v>20</v>
      </c>
      <c r="D11" s="24" t="s">
        <v>11</v>
      </c>
      <c r="E11" s="24">
        <v>10</v>
      </c>
      <c r="F11" s="24" t="s">
        <v>9</v>
      </c>
      <c r="G11" s="24">
        <f t="shared" si="0"/>
        <v>200</v>
      </c>
      <c r="H11" s="24" t="s">
        <v>8</v>
      </c>
      <c r="I11" s="33">
        <f t="shared" si="1"/>
        <v>144000</v>
      </c>
      <c r="J11" s="34" t="s">
        <v>7</v>
      </c>
    </row>
    <row r="12" spans="1:10" ht="30">
      <c r="A12" s="24">
        <v>7</v>
      </c>
      <c r="B12" s="29" t="s">
        <v>133</v>
      </c>
      <c r="C12" s="24">
        <v>20</v>
      </c>
      <c r="D12" s="24" t="s">
        <v>11</v>
      </c>
      <c r="E12" s="24">
        <v>8</v>
      </c>
      <c r="F12" s="24" t="s">
        <v>9</v>
      </c>
      <c r="G12" s="24">
        <f t="shared" si="0"/>
        <v>160</v>
      </c>
      <c r="H12" s="24" t="s">
        <v>8</v>
      </c>
      <c r="I12" s="33">
        <f t="shared" si="1"/>
        <v>115200</v>
      </c>
      <c r="J12" s="34" t="s">
        <v>7</v>
      </c>
    </row>
    <row r="13" spans="1:10" ht="30">
      <c r="A13" s="24">
        <v>8</v>
      </c>
      <c r="B13" s="29" t="s">
        <v>97</v>
      </c>
      <c r="C13" s="24">
        <v>20</v>
      </c>
      <c r="D13" s="24" t="s">
        <v>11</v>
      </c>
      <c r="E13" s="24">
        <v>15</v>
      </c>
      <c r="F13" s="24" t="s">
        <v>9</v>
      </c>
      <c r="G13" s="24">
        <f t="shared" si="0"/>
        <v>300</v>
      </c>
      <c r="H13" s="24" t="s">
        <v>8</v>
      </c>
      <c r="I13" s="33">
        <f t="shared" si="1"/>
        <v>216000</v>
      </c>
      <c r="J13" s="34" t="s">
        <v>7</v>
      </c>
    </row>
    <row r="14" spans="1:10">
      <c r="A14" s="24"/>
      <c r="B14" s="58" t="s">
        <v>12</v>
      </c>
      <c r="C14" s="58"/>
      <c r="D14" s="58"/>
      <c r="E14" s="58"/>
      <c r="F14" s="58"/>
      <c r="G14" s="58"/>
      <c r="H14" s="58"/>
      <c r="I14" s="25">
        <f>SUM(I6:I13)</f>
        <v>1022400</v>
      </c>
      <c r="J14" s="26" t="s">
        <v>7</v>
      </c>
    </row>
    <row r="15" spans="1:10">
      <c r="A15" s="24"/>
      <c r="B15" s="47" t="s">
        <v>13</v>
      </c>
      <c r="C15" s="47"/>
      <c r="D15" s="47"/>
      <c r="E15" s="47"/>
      <c r="F15" s="47"/>
      <c r="G15" s="47"/>
      <c r="H15" s="47"/>
      <c r="I15" s="25">
        <f>I14/60</f>
        <v>17040</v>
      </c>
      <c r="J15" s="26" t="s">
        <v>10</v>
      </c>
    </row>
    <row r="17" spans="1:10">
      <c r="A17" s="2"/>
      <c r="B17" s="9" t="s">
        <v>25</v>
      </c>
      <c r="C17" s="13" t="s">
        <v>15</v>
      </c>
      <c r="D17" s="15">
        <f>I15</f>
        <v>17040</v>
      </c>
      <c r="E17" s="12" t="s">
        <v>24</v>
      </c>
      <c r="F17" s="15">
        <v>1250</v>
      </c>
      <c r="G17" s="2"/>
      <c r="H17" s="2"/>
      <c r="I17" s="15"/>
      <c r="J17" s="2"/>
    </row>
    <row r="18" spans="1:10">
      <c r="A18" s="2"/>
      <c r="B18" s="2"/>
      <c r="C18" s="13" t="s">
        <v>15</v>
      </c>
      <c r="D18" s="5">
        <f>D17/F17</f>
        <v>13.632</v>
      </c>
      <c r="E18" s="2"/>
      <c r="F18" s="15">
        <f>F17*4</f>
        <v>5000</v>
      </c>
      <c r="G18" s="2"/>
      <c r="H18" s="2"/>
      <c r="I18" s="15"/>
      <c r="J18" s="2"/>
    </row>
    <row r="19" spans="1:10">
      <c r="A19" s="2"/>
      <c r="B19" s="9" t="s">
        <v>26</v>
      </c>
      <c r="C19" s="13" t="s">
        <v>15</v>
      </c>
      <c r="D19" s="2">
        <v>14</v>
      </c>
      <c r="E19" s="2"/>
      <c r="F19" s="2"/>
      <c r="G19" s="2"/>
      <c r="H19" s="2"/>
      <c r="I19" s="15"/>
      <c r="J19" s="2"/>
    </row>
    <row r="20" spans="1:10">
      <c r="A20" s="1"/>
      <c r="F20" s="1"/>
      <c r="G20" s="1"/>
      <c r="H20" s="1"/>
      <c r="I20" s="16"/>
      <c r="J20" s="1"/>
    </row>
    <row r="21" spans="1:10">
      <c r="C21" s="10" t="s">
        <v>222</v>
      </c>
      <c r="D21" s="11">
        <v>14</v>
      </c>
      <c r="E21" s="6" t="s">
        <v>14</v>
      </c>
    </row>
  </sheetData>
  <mergeCells count="12">
    <mergeCell ref="B15:H15"/>
    <mergeCell ref="A1:H1"/>
    <mergeCell ref="A2:H2"/>
    <mergeCell ref="C5:D5"/>
    <mergeCell ref="E5:F5"/>
    <mergeCell ref="G5:H5"/>
    <mergeCell ref="I5:J5"/>
    <mergeCell ref="B14:H14"/>
    <mergeCell ref="C4:D4"/>
    <mergeCell ref="E4:F4"/>
    <mergeCell ref="G4:H4"/>
    <mergeCell ref="I4:J4"/>
  </mergeCells>
  <pageMargins left="0.70866141732283472" right="0.51181102362204722" top="0.35433070866141736" bottom="0.35433070866141736" header="0.31496062992125984" footer="0.31496062992125984"/>
  <pageSetup paperSize="9" orientation="landscape" horizontalDpi="0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/>
  </sheetPr>
  <dimension ref="A1:J24"/>
  <sheetViews>
    <sheetView workbookViewId="0">
      <selection activeCell="A4" sqref="A4:XFD4"/>
    </sheetView>
  </sheetViews>
  <sheetFormatPr defaultRowHeight="15"/>
  <cols>
    <col min="1" max="1" width="9.140625" style="30"/>
    <col min="2" max="2" width="46" style="30" customWidth="1"/>
    <col min="3" max="3" width="4.5703125" style="30" customWidth="1"/>
    <col min="4" max="4" width="9.140625" style="30"/>
    <col min="5" max="5" width="4.140625" style="30" customWidth="1"/>
    <col min="6" max="8" width="9.140625" style="30"/>
    <col min="9" max="9" width="15.5703125" style="41" customWidth="1"/>
    <col min="10" max="16384" width="9.140625" style="30"/>
  </cols>
  <sheetData>
    <row r="1" spans="1:10">
      <c r="A1" s="48" t="s">
        <v>145</v>
      </c>
      <c r="B1" s="49"/>
      <c r="C1" s="49"/>
      <c r="D1" s="49"/>
      <c r="E1" s="49"/>
      <c r="F1" s="49"/>
      <c r="G1" s="49"/>
      <c r="H1" s="49"/>
      <c r="I1" s="14"/>
      <c r="J1" s="8"/>
    </row>
    <row r="2" spans="1:10">
      <c r="A2" s="48" t="s">
        <v>89</v>
      </c>
      <c r="B2" s="49"/>
      <c r="C2" s="49"/>
      <c r="D2" s="49"/>
      <c r="E2" s="49"/>
      <c r="F2" s="49"/>
      <c r="G2" s="49"/>
      <c r="H2" s="49"/>
      <c r="I2" s="14"/>
      <c r="J2" s="8"/>
    </row>
    <row r="3" spans="1:10">
      <c r="A3" s="8"/>
      <c r="B3" s="8"/>
      <c r="C3" s="31" t="s">
        <v>1</v>
      </c>
      <c r="D3" s="31"/>
      <c r="E3" s="31"/>
      <c r="F3" s="31"/>
      <c r="G3" s="31"/>
      <c r="H3" s="31"/>
      <c r="I3" s="14"/>
      <c r="J3" s="8"/>
    </row>
    <row r="4" spans="1:10" ht="30" customHeight="1">
      <c r="A4" s="45" t="s">
        <v>0</v>
      </c>
      <c r="B4" s="45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0">
      <c r="A5" s="44">
        <v>1</v>
      </c>
      <c r="B5" s="44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64">
        <v>6</v>
      </c>
      <c r="J5" s="64"/>
    </row>
    <row r="6" spans="1:10">
      <c r="A6" s="24">
        <v>1</v>
      </c>
      <c r="B6" s="76" t="s">
        <v>134</v>
      </c>
      <c r="C6" s="24">
        <v>20</v>
      </c>
      <c r="D6" s="24" t="s">
        <v>11</v>
      </c>
      <c r="E6" s="24">
        <v>2</v>
      </c>
      <c r="F6" s="24" t="s">
        <v>9</v>
      </c>
      <c r="G6" s="24">
        <f>C6*E6</f>
        <v>40</v>
      </c>
      <c r="H6" s="24" t="s">
        <v>8</v>
      </c>
      <c r="I6" s="33">
        <f>G6*60*12</f>
        <v>28800</v>
      </c>
      <c r="J6" s="34" t="s">
        <v>7</v>
      </c>
    </row>
    <row r="7" spans="1:10" ht="30">
      <c r="A7" s="24">
        <v>2</v>
      </c>
      <c r="B7" s="76" t="s">
        <v>135</v>
      </c>
      <c r="C7" s="24">
        <v>20</v>
      </c>
      <c r="D7" s="24" t="s">
        <v>11</v>
      </c>
      <c r="E7" s="24">
        <v>2</v>
      </c>
      <c r="F7" s="24" t="s">
        <v>9</v>
      </c>
      <c r="G7" s="24">
        <f t="shared" ref="G7:G13" si="0">C7*E7</f>
        <v>40</v>
      </c>
      <c r="H7" s="24" t="s">
        <v>8</v>
      </c>
      <c r="I7" s="33">
        <f t="shared" ref="I7:I13" si="1">G7*60*12</f>
        <v>28800</v>
      </c>
      <c r="J7" s="34" t="s">
        <v>7</v>
      </c>
    </row>
    <row r="8" spans="1:10" ht="30">
      <c r="A8" s="24">
        <v>3</v>
      </c>
      <c r="B8" s="82" t="s">
        <v>136</v>
      </c>
      <c r="C8" s="24">
        <v>20</v>
      </c>
      <c r="D8" s="24" t="s">
        <v>11</v>
      </c>
      <c r="E8" s="24">
        <v>2</v>
      </c>
      <c r="F8" s="24" t="s">
        <v>9</v>
      </c>
      <c r="G8" s="24">
        <f t="shared" si="0"/>
        <v>40</v>
      </c>
      <c r="H8" s="24" t="s">
        <v>8</v>
      </c>
      <c r="I8" s="33">
        <f t="shared" si="1"/>
        <v>28800</v>
      </c>
      <c r="J8" s="34" t="s">
        <v>7</v>
      </c>
    </row>
    <row r="9" spans="1:10">
      <c r="A9" s="24">
        <v>4</v>
      </c>
      <c r="B9" s="82" t="s">
        <v>137</v>
      </c>
      <c r="C9" s="24">
        <v>20</v>
      </c>
      <c r="D9" s="24" t="s">
        <v>11</v>
      </c>
      <c r="E9" s="24">
        <v>2</v>
      </c>
      <c r="F9" s="24" t="s">
        <v>9</v>
      </c>
      <c r="G9" s="24">
        <f t="shared" si="0"/>
        <v>40</v>
      </c>
      <c r="H9" s="24" t="s">
        <v>8</v>
      </c>
      <c r="I9" s="33">
        <f t="shared" si="1"/>
        <v>28800</v>
      </c>
      <c r="J9" s="34" t="s">
        <v>7</v>
      </c>
    </row>
    <row r="10" spans="1:10" ht="30">
      <c r="A10" s="24">
        <v>5</v>
      </c>
      <c r="B10" s="82" t="s">
        <v>138</v>
      </c>
      <c r="C10" s="24">
        <v>20</v>
      </c>
      <c r="D10" s="24" t="s">
        <v>11</v>
      </c>
      <c r="E10" s="24">
        <v>2</v>
      </c>
      <c r="F10" s="24" t="s">
        <v>9</v>
      </c>
      <c r="G10" s="24">
        <f t="shared" si="0"/>
        <v>40</v>
      </c>
      <c r="H10" s="24" t="s">
        <v>8</v>
      </c>
      <c r="I10" s="33">
        <f t="shared" si="1"/>
        <v>28800</v>
      </c>
      <c r="J10" s="34" t="s">
        <v>7</v>
      </c>
    </row>
    <row r="11" spans="1:10" ht="30">
      <c r="A11" s="24">
        <v>6</v>
      </c>
      <c r="B11" s="82" t="s">
        <v>139</v>
      </c>
      <c r="C11" s="24">
        <v>20</v>
      </c>
      <c r="D11" s="24" t="s">
        <v>11</v>
      </c>
      <c r="E11" s="24">
        <v>2</v>
      </c>
      <c r="F11" s="24" t="s">
        <v>9</v>
      </c>
      <c r="G11" s="24">
        <f t="shared" si="0"/>
        <v>40</v>
      </c>
      <c r="H11" s="24" t="s">
        <v>8</v>
      </c>
      <c r="I11" s="33">
        <f t="shared" si="1"/>
        <v>28800</v>
      </c>
      <c r="J11" s="34" t="s">
        <v>7</v>
      </c>
    </row>
    <row r="12" spans="1:10" ht="48" customHeight="1">
      <c r="A12" s="24">
        <v>7</v>
      </c>
      <c r="B12" s="82" t="s">
        <v>140</v>
      </c>
      <c r="C12" s="24">
        <v>20</v>
      </c>
      <c r="D12" s="24" t="s">
        <v>11</v>
      </c>
      <c r="E12" s="24">
        <v>2</v>
      </c>
      <c r="F12" s="24" t="s">
        <v>9</v>
      </c>
      <c r="G12" s="24">
        <f t="shared" si="0"/>
        <v>40</v>
      </c>
      <c r="H12" s="24" t="s">
        <v>8</v>
      </c>
      <c r="I12" s="33">
        <f t="shared" si="1"/>
        <v>28800</v>
      </c>
      <c r="J12" s="34" t="s">
        <v>7</v>
      </c>
    </row>
    <row r="13" spans="1:10" ht="30">
      <c r="A13" s="24">
        <v>8</v>
      </c>
      <c r="B13" s="82" t="s">
        <v>141</v>
      </c>
      <c r="C13" s="24">
        <v>20</v>
      </c>
      <c r="D13" s="24" t="s">
        <v>11</v>
      </c>
      <c r="E13" s="24">
        <v>5</v>
      </c>
      <c r="F13" s="24" t="s">
        <v>9</v>
      </c>
      <c r="G13" s="24">
        <f t="shared" si="0"/>
        <v>100</v>
      </c>
      <c r="H13" s="24" t="s">
        <v>8</v>
      </c>
      <c r="I13" s="33">
        <f t="shared" si="1"/>
        <v>72000</v>
      </c>
      <c r="J13" s="34" t="s">
        <v>7</v>
      </c>
    </row>
    <row r="14" spans="1:10" ht="45">
      <c r="A14" s="24">
        <v>9</v>
      </c>
      <c r="B14" s="82" t="s">
        <v>142</v>
      </c>
      <c r="C14" s="24">
        <v>20</v>
      </c>
      <c r="D14" s="24" t="s">
        <v>11</v>
      </c>
      <c r="E14" s="24">
        <v>2</v>
      </c>
      <c r="F14" s="24" t="s">
        <v>9</v>
      </c>
      <c r="G14" s="24">
        <f t="shared" ref="G14" si="2">C14*E14</f>
        <v>40</v>
      </c>
      <c r="H14" s="24" t="s">
        <v>8</v>
      </c>
      <c r="I14" s="33">
        <f t="shared" ref="I14" si="3">G14*60*12</f>
        <v>28800</v>
      </c>
      <c r="J14" s="34" t="s">
        <v>7</v>
      </c>
    </row>
    <row r="15" spans="1:10" ht="30">
      <c r="A15" s="24">
        <v>10</v>
      </c>
      <c r="B15" s="82" t="s">
        <v>143</v>
      </c>
      <c r="C15" s="24">
        <v>20</v>
      </c>
      <c r="D15" s="24" t="s">
        <v>11</v>
      </c>
      <c r="E15" s="24">
        <v>2</v>
      </c>
      <c r="F15" s="24" t="s">
        <v>9</v>
      </c>
      <c r="G15" s="24">
        <f t="shared" ref="G15:G16" si="4">C15*E15</f>
        <v>40</v>
      </c>
      <c r="H15" s="24" t="s">
        <v>8</v>
      </c>
      <c r="I15" s="33">
        <f t="shared" ref="I15:I16" si="5">G15*60*12</f>
        <v>28800</v>
      </c>
      <c r="J15" s="34" t="s">
        <v>7</v>
      </c>
    </row>
    <row r="16" spans="1:10" ht="30">
      <c r="A16" s="24">
        <v>11</v>
      </c>
      <c r="B16" s="82" t="s">
        <v>144</v>
      </c>
      <c r="C16" s="24">
        <v>20</v>
      </c>
      <c r="D16" s="24" t="s">
        <v>11</v>
      </c>
      <c r="E16" s="24">
        <v>2</v>
      </c>
      <c r="F16" s="24" t="s">
        <v>9</v>
      </c>
      <c r="G16" s="24">
        <f t="shared" si="4"/>
        <v>40</v>
      </c>
      <c r="H16" s="24" t="s">
        <v>8</v>
      </c>
      <c r="I16" s="33">
        <f t="shared" si="5"/>
        <v>28800</v>
      </c>
      <c r="J16" s="34" t="s">
        <v>7</v>
      </c>
    </row>
    <row r="17" spans="1:10">
      <c r="A17" s="24"/>
      <c r="B17" s="58" t="s">
        <v>12</v>
      </c>
      <c r="C17" s="58"/>
      <c r="D17" s="58"/>
      <c r="E17" s="58"/>
      <c r="F17" s="58"/>
      <c r="G17" s="58"/>
      <c r="H17" s="58"/>
      <c r="I17" s="33">
        <f>SUM(I6:I16)</f>
        <v>360000</v>
      </c>
      <c r="J17" s="34" t="s">
        <v>7</v>
      </c>
    </row>
    <row r="18" spans="1:10">
      <c r="A18" s="24"/>
      <c r="B18" s="58" t="s">
        <v>13</v>
      </c>
      <c r="C18" s="58"/>
      <c r="D18" s="58"/>
      <c r="E18" s="58"/>
      <c r="F18" s="58"/>
      <c r="G18" s="58"/>
      <c r="H18" s="58"/>
      <c r="I18" s="33">
        <f>I17/60</f>
        <v>6000</v>
      </c>
      <c r="J18" s="34" t="s">
        <v>10</v>
      </c>
    </row>
    <row r="20" spans="1:10">
      <c r="A20" s="8"/>
      <c r="B20" s="9" t="s">
        <v>25</v>
      </c>
      <c r="C20" s="35" t="s">
        <v>15</v>
      </c>
      <c r="D20" s="14">
        <f>I18</f>
        <v>6000</v>
      </c>
      <c r="E20" s="36" t="s">
        <v>24</v>
      </c>
      <c r="F20" s="14">
        <v>1250</v>
      </c>
      <c r="G20" s="8"/>
      <c r="H20" s="8"/>
      <c r="I20" s="14"/>
      <c r="J20" s="8"/>
    </row>
    <row r="21" spans="1:10">
      <c r="A21" s="8"/>
      <c r="B21" s="8"/>
      <c r="C21" s="35" t="s">
        <v>15</v>
      </c>
      <c r="D21" s="37">
        <f>D20/F20</f>
        <v>4.8</v>
      </c>
      <c r="E21" s="8"/>
      <c r="F21" s="14">
        <f>F20*4</f>
        <v>5000</v>
      </c>
      <c r="G21" s="8"/>
      <c r="H21" s="8"/>
      <c r="I21" s="14"/>
      <c r="J21" s="8"/>
    </row>
    <row r="22" spans="1:10">
      <c r="A22" s="8"/>
      <c r="B22" s="9" t="s">
        <v>26</v>
      </c>
      <c r="C22" s="35" t="s">
        <v>15</v>
      </c>
      <c r="D22" s="8">
        <v>5</v>
      </c>
      <c r="E22" s="8"/>
      <c r="F22" s="8"/>
      <c r="G22" s="8"/>
      <c r="H22" s="8"/>
      <c r="I22" s="14"/>
      <c r="J22" s="8"/>
    </row>
    <row r="23" spans="1:10">
      <c r="A23" s="38"/>
      <c r="F23" s="38"/>
      <c r="G23" s="38"/>
      <c r="H23" s="38"/>
      <c r="I23" s="39"/>
      <c r="J23" s="38"/>
    </row>
    <row r="24" spans="1:10">
      <c r="C24" s="10" t="s">
        <v>223</v>
      </c>
      <c r="D24" s="40">
        <v>5</v>
      </c>
      <c r="E24" s="22" t="s">
        <v>14</v>
      </c>
    </row>
  </sheetData>
  <mergeCells count="12">
    <mergeCell ref="B18:H18"/>
    <mergeCell ref="A1:H1"/>
    <mergeCell ref="A2:H2"/>
    <mergeCell ref="C5:D5"/>
    <mergeCell ref="E5:F5"/>
    <mergeCell ref="G5:H5"/>
    <mergeCell ref="I5:J5"/>
    <mergeCell ref="B17:H17"/>
    <mergeCell ref="C4:D4"/>
    <mergeCell ref="E4:F4"/>
    <mergeCell ref="G4:H4"/>
    <mergeCell ref="I4:J4"/>
  </mergeCells>
  <pageMargins left="0.70866141732283472" right="0.31496062992125984" top="0.55118110236220474" bottom="0.35433070866141736" header="0.31496062992125984" footer="0.31496062992125984"/>
  <pageSetup paperSize="9" orientation="landscape" horizontalDpi="0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J24"/>
  <sheetViews>
    <sheetView topLeftCell="A7" workbookViewId="0">
      <selection activeCell="C6" sqref="C6:J16"/>
    </sheetView>
  </sheetViews>
  <sheetFormatPr defaultRowHeight="15"/>
  <cols>
    <col min="1" max="1" width="9.140625" style="30"/>
    <col min="2" max="2" width="46" style="30" customWidth="1"/>
    <col min="3" max="3" width="4.5703125" style="30" customWidth="1"/>
    <col min="4" max="4" width="9.140625" style="30"/>
    <col min="5" max="5" width="4.140625" style="30" customWidth="1"/>
    <col min="6" max="8" width="9.140625" style="30"/>
    <col min="9" max="9" width="9.85546875" style="41" bestFit="1" customWidth="1"/>
    <col min="10" max="16384" width="9.140625" style="30"/>
  </cols>
  <sheetData>
    <row r="1" spans="1:10">
      <c r="A1" s="48" t="s">
        <v>146</v>
      </c>
      <c r="B1" s="49"/>
      <c r="C1" s="49"/>
      <c r="D1" s="49"/>
      <c r="E1" s="49"/>
      <c r="F1" s="49"/>
      <c r="G1" s="49"/>
      <c r="H1" s="49"/>
      <c r="I1" s="14"/>
      <c r="J1" s="8"/>
    </row>
    <row r="2" spans="1:10">
      <c r="A2" s="48" t="s">
        <v>89</v>
      </c>
      <c r="B2" s="49"/>
      <c r="C2" s="49"/>
      <c r="D2" s="49"/>
      <c r="E2" s="49"/>
      <c r="F2" s="49"/>
      <c r="G2" s="49"/>
      <c r="H2" s="49"/>
      <c r="I2" s="14"/>
      <c r="J2" s="8"/>
    </row>
    <row r="3" spans="1:10">
      <c r="A3" s="8"/>
      <c r="B3" s="8"/>
      <c r="C3" s="31" t="s">
        <v>1</v>
      </c>
      <c r="D3" s="31"/>
      <c r="E3" s="31"/>
      <c r="F3" s="31"/>
      <c r="G3" s="31"/>
      <c r="H3" s="31"/>
      <c r="I3" s="14"/>
      <c r="J3" s="8"/>
    </row>
    <row r="4" spans="1:10" ht="30" customHeight="1">
      <c r="A4" s="45" t="s">
        <v>0</v>
      </c>
      <c r="B4" s="45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0">
      <c r="A5" s="7">
        <v>1</v>
      </c>
      <c r="B5" s="7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64">
        <v>6</v>
      </c>
      <c r="J5" s="64"/>
    </row>
    <row r="6" spans="1:10" ht="45">
      <c r="A6" s="24">
        <v>1</v>
      </c>
      <c r="B6" s="32" t="s">
        <v>111</v>
      </c>
      <c r="C6" s="24">
        <v>20</v>
      </c>
      <c r="D6" s="24" t="s">
        <v>11</v>
      </c>
      <c r="E6" s="24">
        <v>2</v>
      </c>
      <c r="F6" s="24" t="s">
        <v>9</v>
      </c>
      <c r="G6" s="24">
        <f>C6*E6</f>
        <v>40</v>
      </c>
      <c r="H6" s="24" t="s">
        <v>8</v>
      </c>
      <c r="I6" s="33">
        <f>G6*60*12</f>
        <v>28800</v>
      </c>
      <c r="J6" s="34" t="s">
        <v>7</v>
      </c>
    </row>
    <row r="7" spans="1:10" ht="30">
      <c r="A7" s="24">
        <v>2</v>
      </c>
      <c r="B7" s="32" t="s">
        <v>112</v>
      </c>
      <c r="C7" s="24">
        <v>8</v>
      </c>
      <c r="D7" s="24" t="s">
        <v>11</v>
      </c>
      <c r="E7" s="24">
        <v>2</v>
      </c>
      <c r="F7" s="24" t="s">
        <v>9</v>
      </c>
      <c r="G7" s="24">
        <f t="shared" ref="G7:G10" si="0">C7*E7</f>
        <v>16</v>
      </c>
      <c r="H7" s="24" t="s">
        <v>8</v>
      </c>
      <c r="I7" s="33">
        <f t="shared" ref="I7:I10" si="1">G7*60*12</f>
        <v>11520</v>
      </c>
      <c r="J7" s="34" t="s">
        <v>7</v>
      </c>
    </row>
    <row r="8" spans="1:10" ht="30">
      <c r="A8" s="24">
        <v>3</v>
      </c>
      <c r="B8" s="32" t="s">
        <v>113</v>
      </c>
      <c r="C8" s="24">
        <v>4</v>
      </c>
      <c r="D8" s="24" t="s">
        <v>11</v>
      </c>
      <c r="E8" s="24">
        <v>2</v>
      </c>
      <c r="F8" s="24" t="s">
        <v>9</v>
      </c>
      <c r="G8" s="24">
        <f t="shared" si="0"/>
        <v>8</v>
      </c>
      <c r="H8" s="24" t="s">
        <v>8</v>
      </c>
      <c r="I8" s="33">
        <f t="shared" si="1"/>
        <v>5760</v>
      </c>
      <c r="J8" s="34" t="s">
        <v>7</v>
      </c>
    </row>
    <row r="9" spans="1:10" ht="30">
      <c r="A9" s="24">
        <v>4</v>
      </c>
      <c r="B9" s="32" t="s">
        <v>147</v>
      </c>
      <c r="C9" s="24">
        <v>4</v>
      </c>
      <c r="D9" s="24" t="s">
        <v>11</v>
      </c>
      <c r="E9" s="24">
        <v>2</v>
      </c>
      <c r="F9" s="24" t="s">
        <v>9</v>
      </c>
      <c r="G9" s="24">
        <f t="shared" si="0"/>
        <v>8</v>
      </c>
      <c r="H9" s="24" t="s">
        <v>8</v>
      </c>
      <c r="I9" s="33">
        <f t="shared" si="1"/>
        <v>5760</v>
      </c>
      <c r="J9" s="34" t="s">
        <v>7</v>
      </c>
    </row>
    <row r="10" spans="1:10" ht="30">
      <c r="A10" s="24">
        <v>5</v>
      </c>
      <c r="B10" s="32" t="s">
        <v>115</v>
      </c>
      <c r="C10" s="24">
        <v>4</v>
      </c>
      <c r="D10" s="24" t="s">
        <v>11</v>
      </c>
      <c r="E10" s="24">
        <v>2</v>
      </c>
      <c r="F10" s="24" t="s">
        <v>9</v>
      </c>
      <c r="G10" s="24">
        <f t="shared" si="0"/>
        <v>8</v>
      </c>
      <c r="H10" s="24" t="s">
        <v>8</v>
      </c>
      <c r="I10" s="33">
        <f t="shared" si="1"/>
        <v>5760</v>
      </c>
      <c r="J10" s="34" t="s">
        <v>7</v>
      </c>
    </row>
    <row r="11" spans="1:10" ht="30">
      <c r="A11" s="24">
        <v>6</v>
      </c>
      <c r="B11" s="32" t="s">
        <v>116</v>
      </c>
      <c r="C11" s="24">
        <v>4</v>
      </c>
      <c r="D11" s="24" t="s">
        <v>11</v>
      </c>
      <c r="E11" s="24">
        <v>2</v>
      </c>
      <c r="F11" s="24" t="s">
        <v>9</v>
      </c>
      <c r="G11" s="24">
        <f t="shared" ref="G11:G16" si="2">C11*E11</f>
        <v>8</v>
      </c>
      <c r="H11" s="24" t="s">
        <v>8</v>
      </c>
      <c r="I11" s="33">
        <f t="shared" ref="I11:I16" si="3">G11*60*12</f>
        <v>5760</v>
      </c>
      <c r="J11" s="34" t="s">
        <v>7</v>
      </c>
    </row>
    <row r="12" spans="1:10" ht="45">
      <c r="A12" s="24">
        <v>7</v>
      </c>
      <c r="B12" s="32" t="s">
        <v>117</v>
      </c>
      <c r="C12" s="24">
        <v>4</v>
      </c>
      <c r="D12" s="24" t="s">
        <v>11</v>
      </c>
      <c r="E12" s="24">
        <v>2</v>
      </c>
      <c r="F12" s="24" t="s">
        <v>9</v>
      </c>
      <c r="G12" s="24">
        <f t="shared" si="2"/>
        <v>8</v>
      </c>
      <c r="H12" s="24" t="s">
        <v>8</v>
      </c>
      <c r="I12" s="33">
        <f t="shared" si="3"/>
        <v>5760</v>
      </c>
      <c r="J12" s="34" t="s">
        <v>7</v>
      </c>
    </row>
    <row r="13" spans="1:10">
      <c r="A13" s="24">
        <v>8</v>
      </c>
      <c r="B13" s="32" t="s">
        <v>118</v>
      </c>
      <c r="C13" s="24">
        <v>4</v>
      </c>
      <c r="D13" s="24" t="s">
        <v>11</v>
      </c>
      <c r="E13" s="24">
        <v>2</v>
      </c>
      <c r="F13" s="24" t="s">
        <v>9</v>
      </c>
      <c r="G13" s="24">
        <f t="shared" si="2"/>
        <v>8</v>
      </c>
      <c r="H13" s="24" t="s">
        <v>8</v>
      </c>
      <c r="I13" s="33">
        <f t="shared" si="3"/>
        <v>5760</v>
      </c>
      <c r="J13" s="34" t="s">
        <v>7</v>
      </c>
    </row>
    <row r="14" spans="1:10" ht="30">
      <c r="A14" s="24">
        <v>9</v>
      </c>
      <c r="B14" s="32" t="s">
        <v>119</v>
      </c>
      <c r="C14" s="24">
        <v>4</v>
      </c>
      <c r="D14" s="24" t="s">
        <v>11</v>
      </c>
      <c r="E14" s="24">
        <v>2</v>
      </c>
      <c r="F14" s="24" t="s">
        <v>9</v>
      </c>
      <c r="G14" s="24">
        <f t="shared" si="2"/>
        <v>8</v>
      </c>
      <c r="H14" s="24" t="s">
        <v>8</v>
      </c>
      <c r="I14" s="33">
        <f t="shared" si="3"/>
        <v>5760</v>
      </c>
      <c r="J14" s="34" t="s">
        <v>7</v>
      </c>
    </row>
    <row r="15" spans="1:10" ht="30">
      <c r="A15" s="24">
        <v>10</v>
      </c>
      <c r="B15" s="32" t="s">
        <v>120</v>
      </c>
      <c r="C15" s="24">
        <v>4</v>
      </c>
      <c r="D15" s="24" t="s">
        <v>11</v>
      </c>
      <c r="E15" s="24">
        <v>2</v>
      </c>
      <c r="F15" s="24" t="s">
        <v>9</v>
      </c>
      <c r="G15" s="24">
        <f t="shared" si="2"/>
        <v>8</v>
      </c>
      <c r="H15" s="24" t="s">
        <v>8</v>
      </c>
      <c r="I15" s="33">
        <f t="shared" si="3"/>
        <v>5760</v>
      </c>
      <c r="J15" s="34" t="s">
        <v>7</v>
      </c>
    </row>
    <row r="16" spans="1:10" ht="30">
      <c r="A16" s="24">
        <v>11</v>
      </c>
      <c r="B16" s="32" t="s">
        <v>148</v>
      </c>
      <c r="C16" s="24">
        <v>20</v>
      </c>
      <c r="D16" s="24" t="s">
        <v>11</v>
      </c>
      <c r="E16" s="24">
        <v>4</v>
      </c>
      <c r="F16" s="24" t="s">
        <v>9</v>
      </c>
      <c r="G16" s="24">
        <f t="shared" si="2"/>
        <v>80</v>
      </c>
      <c r="H16" s="24" t="s">
        <v>8</v>
      </c>
      <c r="I16" s="33">
        <f t="shared" si="3"/>
        <v>57600</v>
      </c>
      <c r="J16" s="34" t="s">
        <v>7</v>
      </c>
    </row>
    <row r="17" spans="1:10">
      <c r="A17" s="24"/>
      <c r="B17" s="58" t="s">
        <v>12</v>
      </c>
      <c r="C17" s="58"/>
      <c r="D17" s="58"/>
      <c r="E17" s="58"/>
      <c r="F17" s="58"/>
      <c r="G17" s="58"/>
      <c r="H17" s="58"/>
      <c r="I17" s="33">
        <f>SUM(I6:I16)</f>
        <v>144000</v>
      </c>
      <c r="J17" s="34" t="s">
        <v>7</v>
      </c>
    </row>
    <row r="18" spans="1:10">
      <c r="A18" s="24"/>
      <c r="B18" s="58" t="s">
        <v>13</v>
      </c>
      <c r="C18" s="58"/>
      <c r="D18" s="58"/>
      <c r="E18" s="58"/>
      <c r="F18" s="58"/>
      <c r="G18" s="58"/>
      <c r="H18" s="58"/>
      <c r="I18" s="33">
        <f>I17/60</f>
        <v>2400</v>
      </c>
      <c r="J18" s="34" t="s">
        <v>10</v>
      </c>
    </row>
    <row r="20" spans="1:10">
      <c r="A20" s="8"/>
      <c r="B20" s="9" t="s">
        <v>25</v>
      </c>
      <c r="C20" s="35" t="s">
        <v>15</v>
      </c>
      <c r="D20" s="14">
        <f>I18</f>
        <v>2400</v>
      </c>
      <c r="E20" s="36" t="s">
        <v>24</v>
      </c>
      <c r="F20" s="14">
        <v>1250</v>
      </c>
      <c r="G20" s="8"/>
      <c r="H20" s="8"/>
      <c r="I20" s="14"/>
      <c r="J20" s="8"/>
    </row>
    <row r="21" spans="1:10">
      <c r="A21" s="8"/>
      <c r="B21" s="8"/>
      <c r="C21" s="35" t="s">
        <v>15</v>
      </c>
      <c r="D21" s="37">
        <f>D20/F20</f>
        <v>1.92</v>
      </c>
      <c r="E21" s="8"/>
      <c r="F21" s="14">
        <f>F20*4</f>
        <v>5000</v>
      </c>
      <c r="G21" s="8"/>
      <c r="H21" s="8"/>
      <c r="I21" s="14"/>
      <c r="J21" s="8"/>
    </row>
    <row r="22" spans="1:10">
      <c r="A22" s="8"/>
      <c r="B22" s="9" t="s">
        <v>26</v>
      </c>
      <c r="C22" s="35" t="s">
        <v>15</v>
      </c>
      <c r="D22" s="8">
        <v>2</v>
      </c>
      <c r="E22" s="8"/>
      <c r="F22" s="8"/>
      <c r="G22" s="8"/>
      <c r="H22" s="8"/>
      <c r="I22" s="14"/>
      <c r="J22" s="8"/>
    </row>
    <row r="23" spans="1:10">
      <c r="A23" s="38"/>
      <c r="F23" s="38"/>
      <c r="G23" s="38"/>
      <c r="H23" s="38"/>
      <c r="I23" s="39"/>
      <c r="J23" s="38"/>
    </row>
    <row r="24" spans="1:10">
      <c r="C24" s="10" t="s">
        <v>224</v>
      </c>
      <c r="D24" s="40">
        <v>2</v>
      </c>
      <c r="E24" s="22" t="s">
        <v>14</v>
      </c>
    </row>
  </sheetData>
  <mergeCells count="12">
    <mergeCell ref="B18:H18"/>
    <mergeCell ref="A1:H1"/>
    <mergeCell ref="A2:H2"/>
    <mergeCell ref="C5:D5"/>
    <mergeCell ref="E5:F5"/>
    <mergeCell ref="G5:H5"/>
    <mergeCell ref="I5:J5"/>
    <mergeCell ref="B17:H17"/>
    <mergeCell ref="C4:D4"/>
    <mergeCell ref="E4:F4"/>
    <mergeCell ref="G4:H4"/>
    <mergeCell ref="I4:J4"/>
  </mergeCells>
  <pageMargins left="0.70866141732283472" right="0.31496062992125984" top="0.35433070866141736" bottom="0.35433070866141736" header="0.31496062992125984" footer="0.31496062992125984"/>
  <pageSetup paperSize="9" orientation="landscape" horizontalDpi="0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J21"/>
  <sheetViews>
    <sheetView workbookViewId="0">
      <selection activeCell="A4" sqref="A4:XFD4"/>
    </sheetView>
  </sheetViews>
  <sheetFormatPr defaultRowHeight="15"/>
  <cols>
    <col min="1" max="1" width="9.140625" style="30"/>
    <col min="2" max="2" width="46" style="30" customWidth="1"/>
    <col min="3" max="3" width="4.5703125" style="30" customWidth="1"/>
    <col min="4" max="4" width="9.140625" style="30"/>
    <col min="5" max="5" width="4.140625" style="30" customWidth="1"/>
    <col min="6" max="8" width="9.140625" style="30"/>
    <col min="9" max="9" width="12.28515625" style="41" customWidth="1"/>
    <col min="10" max="16384" width="9.140625" style="30"/>
  </cols>
  <sheetData>
    <row r="1" spans="1:10">
      <c r="A1" s="48" t="s">
        <v>149</v>
      </c>
      <c r="B1" s="49"/>
      <c r="C1" s="49"/>
      <c r="D1" s="49"/>
      <c r="E1" s="49"/>
      <c r="F1" s="49"/>
      <c r="G1" s="49"/>
      <c r="H1" s="49"/>
      <c r="I1" s="14"/>
      <c r="J1" s="8"/>
    </row>
    <row r="2" spans="1:10">
      <c r="A2" s="48" t="s">
        <v>89</v>
      </c>
      <c r="B2" s="49"/>
      <c r="C2" s="49"/>
      <c r="D2" s="49"/>
      <c r="E2" s="49"/>
      <c r="F2" s="49"/>
      <c r="G2" s="49"/>
      <c r="H2" s="49"/>
      <c r="I2" s="14"/>
      <c r="J2" s="8"/>
    </row>
    <row r="3" spans="1:10">
      <c r="A3" s="8"/>
      <c r="B3" s="8"/>
      <c r="C3" s="31" t="s">
        <v>1</v>
      </c>
      <c r="D3" s="31"/>
      <c r="E3" s="31"/>
      <c r="F3" s="31"/>
      <c r="G3" s="31"/>
      <c r="H3" s="31"/>
      <c r="I3" s="14"/>
      <c r="J3" s="8"/>
    </row>
    <row r="4" spans="1:10" ht="30" customHeight="1">
      <c r="A4" s="45" t="s">
        <v>0</v>
      </c>
      <c r="B4" s="45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0">
      <c r="A5" s="44">
        <v>1</v>
      </c>
      <c r="B5" s="44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64">
        <v>6</v>
      </c>
      <c r="J5" s="64"/>
    </row>
    <row r="6" spans="1:10" ht="30">
      <c r="A6" s="24">
        <v>1</v>
      </c>
      <c r="B6" s="32" t="s">
        <v>150</v>
      </c>
      <c r="C6" s="68">
        <v>20</v>
      </c>
      <c r="D6" s="68" t="s">
        <v>11</v>
      </c>
      <c r="E6" s="68">
        <v>2</v>
      </c>
      <c r="F6" s="68" t="s">
        <v>9</v>
      </c>
      <c r="G6" s="68">
        <f>C6*E6</f>
        <v>40</v>
      </c>
      <c r="H6" s="68" t="s">
        <v>8</v>
      </c>
      <c r="I6" s="77">
        <f t="shared" ref="I6:I13" si="0">G6*60*12</f>
        <v>28800</v>
      </c>
      <c r="J6" s="78" t="s">
        <v>7</v>
      </c>
    </row>
    <row r="7" spans="1:10" ht="30">
      <c r="A7" s="24">
        <v>2</v>
      </c>
      <c r="B7" s="32" t="s">
        <v>151</v>
      </c>
      <c r="C7" s="68">
        <v>20</v>
      </c>
      <c r="D7" s="68" t="s">
        <v>11</v>
      </c>
      <c r="E7" s="68">
        <v>2</v>
      </c>
      <c r="F7" s="68" t="s">
        <v>9</v>
      </c>
      <c r="G7" s="68">
        <f>C7*E7</f>
        <v>40</v>
      </c>
      <c r="H7" s="68" t="s">
        <v>8</v>
      </c>
      <c r="I7" s="77">
        <f t="shared" si="0"/>
        <v>28800</v>
      </c>
      <c r="J7" s="78" t="s">
        <v>7</v>
      </c>
    </row>
    <row r="8" spans="1:10">
      <c r="A8" s="24">
        <v>3</v>
      </c>
      <c r="B8" s="32" t="s">
        <v>152</v>
      </c>
      <c r="C8" s="68">
        <v>20</v>
      </c>
      <c r="D8" s="68" t="s">
        <v>11</v>
      </c>
      <c r="E8" s="68">
        <v>2</v>
      </c>
      <c r="F8" s="68" t="s">
        <v>9</v>
      </c>
      <c r="G8" s="68">
        <f t="shared" ref="G8:G13" si="1">C8*E8</f>
        <v>40</v>
      </c>
      <c r="H8" s="68" t="s">
        <v>8</v>
      </c>
      <c r="I8" s="77">
        <f t="shared" si="0"/>
        <v>28800</v>
      </c>
      <c r="J8" s="78" t="s">
        <v>7</v>
      </c>
    </row>
    <row r="9" spans="1:10">
      <c r="A9" s="24">
        <v>4</v>
      </c>
      <c r="B9" s="32" t="s">
        <v>153</v>
      </c>
      <c r="C9" s="68">
        <v>20</v>
      </c>
      <c r="D9" s="68" t="s">
        <v>11</v>
      </c>
      <c r="E9" s="68">
        <v>2</v>
      </c>
      <c r="F9" s="68" t="s">
        <v>9</v>
      </c>
      <c r="G9" s="68">
        <f t="shared" si="1"/>
        <v>40</v>
      </c>
      <c r="H9" s="68" t="s">
        <v>8</v>
      </c>
      <c r="I9" s="77">
        <f t="shared" si="0"/>
        <v>28800</v>
      </c>
      <c r="J9" s="78" t="s">
        <v>7</v>
      </c>
    </row>
    <row r="10" spans="1:10" ht="30">
      <c r="A10" s="24">
        <v>5</v>
      </c>
      <c r="B10" s="32" t="s">
        <v>154</v>
      </c>
      <c r="C10" s="68">
        <v>20</v>
      </c>
      <c r="D10" s="68" t="s">
        <v>11</v>
      </c>
      <c r="E10" s="68">
        <v>2</v>
      </c>
      <c r="F10" s="68" t="s">
        <v>9</v>
      </c>
      <c r="G10" s="68">
        <f t="shared" si="1"/>
        <v>40</v>
      </c>
      <c r="H10" s="68" t="s">
        <v>8</v>
      </c>
      <c r="I10" s="77">
        <f t="shared" si="0"/>
        <v>28800</v>
      </c>
      <c r="J10" s="78" t="s">
        <v>7</v>
      </c>
    </row>
    <row r="11" spans="1:10" ht="30">
      <c r="A11" s="24">
        <v>6</v>
      </c>
      <c r="B11" s="32" t="s">
        <v>155</v>
      </c>
      <c r="C11" s="68">
        <v>20</v>
      </c>
      <c r="D11" s="68" t="s">
        <v>11</v>
      </c>
      <c r="E11" s="68">
        <v>2</v>
      </c>
      <c r="F11" s="68" t="s">
        <v>9</v>
      </c>
      <c r="G11" s="68">
        <f t="shared" si="1"/>
        <v>40</v>
      </c>
      <c r="H11" s="68" t="s">
        <v>8</v>
      </c>
      <c r="I11" s="77">
        <f t="shared" si="0"/>
        <v>28800</v>
      </c>
      <c r="J11" s="78" t="s">
        <v>7</v>
      </c>
    </row>
    <row r="12" spans="1:10" ht="30">
      <c r="A12" s="24">
        <v>7</v>
      </c>
      <c r="B12" s="32" t="s">
        <v>156</v>
      </c>
      <c r="C12" s="68">
        <v>20</v>
      </c>
      <c r="D12" s="68" t="s">
        <v>11</v>
      </c>
      <c r="E12" s="68">
        <v>2</v>
      </c>
      <c r="F12" s="68" t="s">
        <v>9</v>
      </c>
      <c r="G12" s="68">
        <f t="shared" si="1"/>
        <v>40</v>
      </c>
      <c r="H12" s="68" t="s">
        <v>8</v>
      </c>
      <c r="I12" s="77">
        <f t="shared" si="0"/>
        <v>28800</v>
      </c>
      <c r="J12" s="78" t="s">
        <v>7</v>
      </c>
    </row>
    <row r="13" spans="1:10" ht="30">
      <c r="A13" s="24">
        <v>8</v>
      </c>
      <c r="B13" s="32" t="s">
        <v>97</v>
      </c>
      <c r="C13" s="68">
        <v>20</v>
      </c>
      <c r="D13" s="68" t="s">
        <v>11</v>
      </c>
      <c r="E13" s="68">
        <v>6</v>
      </c>
      <c r="F13" s="68" t="s">
        <v>9</v>
      </c>
      <c r="G13" s="68">
        <f t="shared" si="1"/>
        <v>120</v>
      </c>
      <c r="H13" s="68" t="s">
        <v>8</v>
      </c>
      <c r="I13" s="77">
        <f t="shared" si="0"/>
        <v>86400</v>
      </c>
      <c r="J13" s="78" t="s">
        <v>7</v>
      </c>
    </row>
    <row r="14" spans="1:10">
      <c r="A14" s="24"/>
      <c r="B14" s="58" t="s">
        <v>12</v>
      </c>
      <c r="C14" s="58"/>
      <c r="D14" s="58"/>
      <c r="E14" s="58"/>
      <c r="F14" s="58"/>
      <c r="G14" s="58"/>
      <c r="H14" s="58"/>
      <c r="I14" s="33">
        <f>SUM(I6:I13)</f>
        <v>288000</v>
      </c>
      <c r="J14" s="34" t="s">
        <v>7</v>
      </c>
    </row>
    <row r="15" spans="1:10">
      <c r="A15" s="24"/>
      <c r="B15" s="58" t="s">
        <v>13</v>
      </c>
      <c r="C15" s="58"/>
      <c r="D15" s="58"/>
      <c r="E15" s="58"/>
      <c r="F15" s="58"/>
      <c r="G15" s="58"/>
      <c r="H15" s="58"/>
      <c r="I15" s="33">
        <f>I14/60</f>
        <v>4800</v>
      </c>
      <c r="J15" s="34" t="s">
        <v>10</v>
      </c>
    </row>
    <row r="17" spans="1:10">
      <c r="A17" s="8"/>
      <c r="B17" s="9" t="s">
        <v>25</v>
      </c>
      <c r="C17" s="35" t="s">
        <v>15</v>
      </c>
      <c r="D17" s="14">
        <f>I15</f>
        <v>4800</v>
      </c>
      <c r="E17" s="36" t="s">
        <v>24</v>
      </c>
      <c r="F17" s="14">
        <v>1250</v>
      </c>
      <c r="G17" s="8"/>
      <c r="H17" s="8"/>
      <c r="I17" s="14"/>
      <c r="J17" s="8"/>
    </row>
    <row r="18" spans="1:10">
      <c r="A18" s="8"/>
      <c r="B18" s="8"/>
      <c r="C18" s="35" t="s">
        <v>15</v>
      </c>
      <c r="D18" s="37">
        <f>D17/F17</f>
        <v>3.84</v>
      </c>
      <c r="E18" s="8"/>
      <c r="F18" s="14">
        <f>F17*4</f>
        <v>5000</v>
      </c>
      <c r="G18" s="8"/>
      <c r="H18" s="8"/>
      <c r="I18" s="14"/>
      <c r="J18" s="8"/>
    </row>
    <row r="19" spans="1:10">
      <c r="A19" s="8"/>
      <c r="B19" s="9" t="s">
        <v>26</v>
      </c>
      <c r="C19" s="35" t="s">
        <v>15</v>
      </c>
      <c r="D19" s="8">
        <v>4</v>
      </c>
      <c r="E19" s="8"/>
      <c r="F19" s="8"/>
      <c r="G19" s="8"/>
      <c r="H19" s="8"/>
      <c r="I19" s="14"/>
      <c r="J19" s="8"/>
    </row>
    <row r="20" spans="1:10">
      <c r="A20" s="38"/>
      <c r="F20" s="38"/>
      <c r="G20" s="38"/>
      <c r="H20" s="38"/>
      <c r="I20" s="39"/>
      <c r="J20" s="38"/>
    </row>
    <row r="21" spans="1:10">
      <c r="C21" s="10" t="s">
        <v>225</v>
      </c>
      <c r="D21" s="40">
        <v>4</v>
      </c>
      <c r="E21" s="22" t="s">
        <v>14</v>
      </c>
    </row>
  </sheetData>
  <mergeCells count="12">
    <mergeCell ref="B15:H15"/>
    <mergeCell ref="A1:H1"/>
    <mergeCell ref="A2:H2"/>
    <mergeCell ref="C5:D5"/>
    <mergeCell ref="E5:F5"/>
    <mergeCell ref="G5:H5"/>
    <mergeCell ref="I5:J5"/>
    <mergeCell ref="B14:H14"/>
    <mergeCell ref="C4:D4"/>
    <mergeCell ref="E4:F4"/>
    <mergeCell ref="G4:H4"/>
    <mergeCell ref="I4:J4"/>
  </mergeCells>
  <pageMargins left="0.70866141732283472" right="0.31496062992125984" top="0.55118110236220474" bottom="0.35433070866141736" header="0.31496062992125984" footer="0.31496062992125984"/>
  <pageSetup paperSize="9" orientation="landscape" horizontalDpi="0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23"/>
  <sheetViews>
    <sheetView topLeftCell="A4" workbookViewId="0">
      <selection activeCell="I13" sqref="I13"/>
    </sheetView>
  </sheetViews>
  <sheetFormatPr defaultRowHeight="15"/>
  <cols>
    <col min="1" max="1" width="9.140625" style="30"/>
    <col min="2" max="2" width="46" style="30" customWidth="1"/>
    <col min="3" max="3" width="4.5703125" style="30" customWidth="1"/>
    <col min="4" max="4" width="9.140625" style="30"/>
    <col min="5" max="5" width="4.140625" style="30" customWidth="1"/>
    <col min="6" max="8" width="9.140625" style="30"/>
    <col min="9" max="9" width="9.85546875" style="41" bestFit="1" customWidth="1"/>
    <col min="10" max="16384" width="9.140625" style="30"/>
  </cols>
  <sheetData>
    <row r="1" spans="1:12">
      <c r="A1" s="48" t="s">
        <v>157</v>
      </c>
      <c r="B1" s="49"/>
      <c r="C1" s="49"/>
      <c r="D1" s="49"/>
      <c r="E1" s="49"/>
      <c r="F1" s="49"/>
      <c r="G1" s="49"/>
      <c r="H1" s="49"/>
      <c r="I1" s="14"/>
      <c r="J1" s="8"/>
    </row>
    <row r="2" spans="1:12">
      <c r="A2" s="48" t="s">
        <v>89</v>
      </c>
      <c r="B2" s="49"/>
      <c r="C2" s="49"/>
      <c r="D2" s="49"/>
      <c r="E2" s="49"/>
      <c r="F2" s="49"/>
      <c r="G2" s="49"/>
      <c r="H2" s="49"/>
      <c r="I2" s="14"/>
      <c r="J2" s="8"/>
    </row>
    <row r="3" spans="1:12">
      <c r="A3" s="8"/>
      <c r="B3" s="8"/>
      <c r="C3" s="31" t="s">
        <v>1</v>
      </c>
      <c r="D3" s="31"/>
      <c r="E3" s="31"/>
      <c r="F3" s="31"/>
      <c r="G3" s="31"/>
      <c r="H3" s="31"/>
      <c r="I3" s="14"/>
      <c r="J3" s="8"/>
    </row>
    <row r="4" spans="1:12" ht="30" customHeight="1">
      <c r="A4" s="45" t="s">
        <v>0</v>
      </c>
      <c r="B4" s="45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2">
      <c r="A5" s="7">
        <v>1</v>
      </c>
      <c r="B5" s="7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64">
        <v>6</v>
      </c>
      <c r="J5" s="64"/>
    </row>
    <row r="6" spans="1:12" ht="30" customHeight="1">
      <c r="A6" s="24">
        <v>1</v>
      </c>
      <c r="B6" s="32" t="s">
        <v>101</v>
      </c>
      <c r="C6" s="24">
        <v>20</v>
      </c>
      <c r="D6" s="24" t="s">
        <v>11</v>
      </c>
      <c r="E6" s="24">
        <v>4</v>
      </c>
      <c r="F6" s="24" t="s">
        <v>9</v>
      </c>
      <c r="G6" s="24">
        <f>C6*E6</f>
        <v>80</v>
      </c>
      <c r="H6" s="24" t="s">
        <v>8</v>
      </c>
      <c r="I6" s="25">
        <f>G6*60*12</f>
        <v>57600</v>
      </c>
      <c r="J6" s="26" t="s">
        <v>7</v>
      </c>
      <c r="L6" s="42"/>
    </row>
    <row r="7" spans="1:12" ht="30" customHeight="1">
      <c r="A7" s="24">
        <v>2</v>
      </c>
      <c r="B7" s="32" t="s">
        <v>102</v>
      </c>
      <c r="C7" s="24">
        <v>4</v>
      </c>
      <c r="D7" s="24" t="s">
        <v>11</v>
      </c>
      <c r="E7" s="24">
        <v>2</v>
      </c>
      <c r="F7" s="24" t="s">
        <v>9</v>
      </c>
      <c r="G7" s="24">
        <f t="shared" ref="G7:G15" si="0">C7*E7</f>
        <v>8</v>
      </c>
      <c r="H7" s="24" t="s">
        <v>8</v>
      </c>
      <c r="I7" s="25">
        <f t="shared" ref="I7:I15" si="1">G7*60*12</f>
        <v>5760</v>
      </c>
      <c r="J7" s="26" t="s">
        <v>7</v>
      </c>
      <c r="L7" s="42"/>
    </row>
    <row r="8" spans="1:12" ht="30" customHeight="1">
      <c r="A8" s="24">
        <v>3</v>
      </c>
      <c r="B8" s="32" t="s">
        <v>103</v>
      </c>
      <c r="C8" s="24">
        <v>20</v>
      </c>
      <c r="D8" s="24" t="s">
        <v>11</v>
      </c>
      <c r="E8" s="24">
        <v>4</v>
      </c>
      <c r="F8" s="24" t="s">
        <v>9</v>
      </c>
      <c r="G8" s="24">
        <f t="shared" si="0"/>
        <v>80</v>
      </c>
      <c r="H8" s="24" t="s">
        <v>8</v>
      </c>
      <c r="I8" s="25">
        <f t="shared" si="1"/>
        <v>57600</v>
      </c>
      <c r="J8" s="26" t="s">
        <v>7</v>
      </c>
      <c r="L8" s="42"/>
    </row>
    <row r="9" spans="1:12" ht="30" customHeight="1">
      <c r="A9" s="24">
        <v>4</v>
      </c>
      <c r="B9" s="32" t="s">
        <v>104</v>
      </c>
      <c r="C9" s="24">
        <v>4</v>
      </c>
      <c r="D9" s="24" t="s">
        <v>11</v>
      </c>
      <c r="E9" s="24">
        <v>2</v>
      </c>
      <c r="F9" s="24" t="s">
        <v>9</v>
      </c>
      <c r="G9" s="24">
        <f t="shared" si="0"/>
        <v>8</v>
      </c>
      <c r="H9" s="24" t="s">
        <v>8</v>
      </c>
      <c r="I9" s="25">
        <f t="shared" si="1"/>
        <v>5760</v>
      </c>
      <c r="J9" s="26" t="s">
        <v>7</v>
      </c>
      <c r="L9" s="42"/>
    </row>
    <row r="10" spans="1:12" ht="30" customHeight="1">
      <c r="A10" s="24">
        <v>5</v>
      </c>
      <c r="B10" s="32" t="s">
        <v>158</v>
      </c>
      <c r="C10" s="24">
        <v>20</v>
      </c>
      <c r="D10" s="24" t="s">
        <v>11</v>
      </c>
      <c r="E10" s="24">
        <v>2</v>
      </c>
      <c r="F10" s="24" t="s">
        <v>9</v>
      </c>
      <c r="G10" s="24">
        <f t="shared" si="0"/>
        <v>40</v>
      </c>
      <c r="H10" s="24" t="s">
        <v>8</v>
      </c>
      <c r="I10" s="25">
        <f t="shared" si="1"/>
        <v>28800</v>
      </c>
      <c r="J10" s="26" t="s">
        <v>7</v>
      </c>
      <c r="L10" s="42"/>
    </row>
    <row r="11" spans="1:12" ht="30" customHeight="1">
      <c r="A11" s="24">
        <v>6</v>
      </c>
      <c r="B11" s="32" t="s">
        <v>106</v>
      </c>
      <c r="C11" s="24">
        <v>20</v>
      </c>
      <c r="D11" s="24" t="s">
        <v>11</v>
      </c>
      <c r="E11" s="24">
        <v>2</v>
      </c>
      <c r="F11" s="24" t="s">
        <v>9</v>
      </c>
      <c r="G11" s="24">
        <f t="shared" si="0"/>
        <v>40</v>
      </c>
      <c r="H11" s="24" t="s">
        <v>8</v>
      </c>
      <c r="I11" s="25">
        <f t="shared" si="1"/>
        <v>28800</v>
      </c>
      <c r="J11" s="26" t="s">
        <v>7</v>
      </c>
      <c r="L11" s="42"/>
    </row>
    <row r="12" spans="1:12" ht="30" customHeight="1">
      <c r="A12" s="24">
        <v>7</v>
      </c>
      <c r="B12" s="32" t="s">
        <v>107</v>
      </c>
      <c r="C12" s="24">
        <v>20</v>
      </c>
      <c r="D12" s="24" t="s">
        <v>11</v>
      </c>
      <c r="E12" s="24">
        <v>4</v>
      </c>
      <c r="F12" s="24" t="s">
        <v>9</v>
      </c>
      <c r="G12" s="24">
        <f t="shared" si="0"/>
        <v>80</v>
      </c>
      <c r="H12" s="24" t="s">
        <v>8</v>
      </c>
      <c r="I12" s="25">
        <f t="shared" si="1"/>
        <v>57600</v>
      </c>
      <c r="J12" s="26" t="s">
        <v>7</v>
      </c>
      <c r="L12" s="42"/>
    </row>
    <row r="13" spans="1:12" ht="30" customHeight="1">
      <c r="A13" s="24">
        <v>8</v>
      </c>
      <c r="B13" s="32" t="s">
        <v>108</v>
      </c>
      <c r="C13" s="24">
        <v>20</v>
      </c>
      <c r="D13" s="24" t="s">
        <v>11</v>
      </c>
      <c r="E13" s="24">
        <v>2</v>
      </c>
      <c r="F13" s="24" t="s">
        <v>9</v>
      </c>
      <c r="G13" s="24">
        <f t="shared" si="0"/>
        <v>40</v>
      </c>
      <c r="H13" s="24" t="s">
        <v>8</v>
      </c>
      <c r="I13" s="25">
        <f t="shared" si="1"/>
        <v>28800</v>
      </c>
      <c r="J13" s="26" t="s">
        <v>7</v>
      </c>
      <c r="L13" s="42"/>
    </row>
    <row r="14" spans="1:12" ht="30" customHeight="1">
      <c r="A14" s="24">
        <v>9</v>
      </c>
      <c r="B14" s="32" t="s">
        <v>123</v>
      </c>
      <c r="C14" s="24">
        <v>20</v>
      </c>
      <c r="D14" s="24" t="s">
        <v>11</v>
      </c>
      <c r="E14" s="24">
        <v>4</v>
      </c>
      <c r="F14" s="24" t="s">
        <v>9</v>
      </c>
      <c r="G14" s="24">
        <f t="shared" si="0"/>
        <v>80</v>
      </c>
      <c r="H14" s="24" t="s">
        <v>8</v>
      </c>
      <c r="I14" s="25">
        <f t="shared" si="1"/>
        <v>57600</v>
      </c>
      <c r="J14" s="26" t="s">
        <v>7</v>
      </c>
      <c r="L14" s="42"/>
    </row>
    <row r="15" spans="1:12" ht="30" customHeight="1">
      <c r="A15" s="24">
        <v>10</v>
      </c>
      <c r="B15" s="32" t="s">
        <v>100</v>
      </c>
      <c r="C15" s="24">
        <v>20</v>
      </c>
      <c r="D15" s="24" t="s">
        <v>11</v>
      </c>
      <c r="E15" s="24">
        <v>3</v>
      </c>
      <c r="F15" s="24" t="s">
        <v>9</v>
      </c>
      <c r="G15" s="24">
        <f t="shared" si="0"/>
        <v>60</v>
      </c>
      <c r="H15" s="24" t="s">
        <v>8</v>
      </c>
      <c r="I15" s="25">
        <f t="shared" si="1"/>
        <v>43200</v>
      </c>
      <c r="J15" s="26" t="s">
        <v>7</v>
      </c>
      <c r="L15" s="43"/>
    </row>
    <row r="16" spans="1:12" ht="15" customHeight="1">
      <c r="A16" s="24"/>
      <c r="B16" s="58" t="s">
        <v>12</v>
      </c>
      <c r="C16" s="58"/>
      <c r="D16" s="58"/>
      <c r="E16" s="58"/>
      <c r="F16" s="58"/>
      <c r="G16" s="58"/>
      <c r="H16" s="58"/>
      <c r="I16" s="33">
        <f>SUM(I6:I15)</f>
        <v>371520</v>
      </c>
      <c r="J16" s="34" t="s">
        <v>7</v>
      </c>
    </row>
    <row r="17" spans="1:10" ht="15" customHeight="1">
      <c r="A17" s="24"/>
      <c r="B17" s="58" t="s">
        <v>13</v>
      </c>
      <c r="C17" s="58"/>
      <c r="D17" s="58"/>
      <c r="E17" s="58"/>
      <c r="F17" s="58"/>
      <c r="G17" s="58"/>
      <c r="H17" s="58"/>
      <c r="I17" s="33">
        <f>I16/60</f>
        <v>6192</v>
      </c>
      <c r="J17" s="34" t="s">
        <v>10</v>
      </c>
    </row>
    <row r="19" spans="1:10">
      <c r="A19" s="8"/>
      <c r="B19" s="9" t="s">
        <v>25</v>
      </c>
      <c r="C19" s="35" t="s">
        <v>15</v>
      </c>
      <c r="D19" s="14">
        <f>I17</f>
        <v>6192</v>
      </c>
      <c r="E19" s="36" t="s">
        <v>24</v>
      </c>
      <c r="F19" s="14">
        <v>1250</v>
      </c>
      <c r="G19" s="8"/>
      <c r="H19" s="8"/>
      <c r="I19" s="14"/>
      <c r="J19" s="8"/>
    </row>
    <row r="20" spans="1:10">
      <c r="A20" s="8"/>
      <c r="B20" s="8"/>
      <c r="C20" s="35" t="s">
        <v>15</v>
      </c>
      <c r="D20" s="37">
        <f>D19/F19</f>
        <v>4.9535999999999998</v>
      </c>
      <c r="E20" s="8"/>
      <c r="F20" s="14">
        <f>F19*4</f>
        <v>5000</v>
      </c>
      <c r="G20" s="8"/>
      <c r="H20" s="8"/>
      <c r="I20" s="14"/>
      <c r="J20" s="8"/>
    </row>
    <row r="21" spans="1:10">
      <c r="A21" s="8"/>
      <c r="B21" s="9" t="s">
        <v>26</v>
      </c>
      <c r="C21" s="35" t="s">
        <v>15</v>
      </c>
      <c r="D21" s="8">
        <v>5</v>
      </c>
      <c r="E21" s="8"/>
      <c r="F21" s="8"/>
      <c r="G21" s="8"/>
      <c r="H21" s="8"/>
      <c r="I21" s="14"/>
      <c r="J21" s="8"/>
    </row>
    <row r="22" spans="1:10">
      <c r="A22" s="38"/>
      <c r="F22" s="38"/>
      <c r="G22" s="38"/>
      <c r="H22" s="38"/>
      <c r="I22" s="39"/>
      <c r="J22" s="38"/>
    </row>
    <row r="23" spans="1:10">
      <c r="C23" s="10" t="s">
        <v>226</v>
      </c>
      <c r="D23" s="40">
        <v>5</v>
      </c>
      <c r="E23" s="22" t="s">
        <v>14</v>
      </c>
    </row>
  </sheetData>
  <mergeCells count="12">
    <mergeCell ref="B17:H17"/>
    <mergeCell ref="A1:H1"/>
    <mergeCell ref="A2:H2"/>
    <mergeCell ref="C5:D5"/>
    <mergeCell ref="E5:F5"/>
    <mergeCell ref="G5:H5"/>
    <mergeCell ref="I5:J5"/>
    <mergeCell ref="B16:H16"/>
    <mergeCell ref="C4:D4"/>
    <mergeCell ref="E4:F4"/>
    <mergeCell ref="G4:H4"/>
    <mergeCell ref="I4:J4"/>
  </mergeCells>
  <pageMargins left="0.70866141732283472" right="0.31496062992125984" top="0.35433070866141736" bottom="0.35433070866141736" header="0.31496062992125984" footer="0.31496062992125984"/>
  <pageSetup paperSize="9" orientation="landscape" horizontalDpi="0" verticalDpi="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C00000"/>
  </sheetPr>
  <dimension ref="A1:L22"/>
  <sheetViews>
    <sheetView topLeftCell="A10" workbookViewId="0">
      <selection activeCell="C6" sqref="C6:J14"/>
    </sheetView>
  </sheetViews>
  <sheetFormatPr defaultRowHeight="15"/>
  <cols>
    <col min="1" max="1" width="9.140625" style="30"/>
    <col min="2" max="2" width="49.140625" style="30" customWidth="1"/>
    <col min="3" max="3" width="4.5703125" style="30" customWidth="1"/>
    <col min="4" max="4" width="9.140625" style="30"/>
    <col min="5" max="5" width="4.140625" style="30" customWidth="1"/>
    <col min="6" max="8" width="9.140625" style="30"/>
    <col min="9" max="9" width="13.140625" style="41" customWidth="1"/>
    <col min="10" max="16384" width="9.140625" style="30"/>
  </cols>
  <sheetData>
    <row r="1" spans="1:12">
      <c r="A1" s="48" t="s">
        <v>159</v>
      </c>
      <c r="B1" s="49"/>
      <c r="C1" s="49"/>
      <c r="D1" s="49"/>
      <c r="E1" s="49"/>
      <c r="F1" s="49"/>
      <c r="G1" s="49"/>
      <c r="H1" s="49"/>
      <c r="I1" s="14"/>
      <c r="J1" s="8"/>
    </row>
    <row r="2" spans="1:12">
      <c r="A2" s="48" t="s">
        <v>89</v>
      </c>
      <c r="B2" s="49"/>
      <c r="C2" s="49"/>
      <c r="D2" s="49"/>
      <c r="E2" s="49"/>
      <c r="F2" s="49"/>
      <c r="G2" s="49"/>
      <c r="H2" s="49"/>
      <c r="I2" s="14"/>
      <c r="J2" s="8"/>
    </row>
    <row r="3" spans="1:12">
      <c r="A3" s="8"/>
      <c r="B3" s="8"/>
      <c r="C3" s="31" t="s">
        <v>1</v>
      </c>
      <c r="D3" s="31"/>
      <c r="E3" s="31"/>
      <c r="F3" s="31"/>
      <c r="G3" s="31"/>
      <c r="H3" s="31"/>
      <c r="I3" s="14"/>
      <c r="J3" s="8"/>
    </row>
    <row r="4" spans="1:12" ht="30" customHeight="1">
      <c r="A4" s="45" t="s">
        <v>0</v>
      </c>
      <c r="B4" s="45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2">
      <c r="A5" s="7">
        <v>1</v>
      </c>
      <c r="B5" s="7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64">
        <v>6</v>
      </c>
      <c r="J5" s="64"/>
    </row>
    <row r="6" spans="1:12" ht="30" customHeight="1">
      <c r="A6" s="24">
        <v>1</v>
      </c>
      <c r="B6" s="32" t="s">
        <v>160</v>
      </c>
      <c r="C6" s="24">
        <v>20</v>
      </c>
      <c r="D6" s="24" t="s">
        <v>11</v>
      </c>
      <c r="E6" s="24">
        <v>1</v>
      </c>
      <c r="F6" s="24" t="s">
        <v>9</v>
      </c>
      <c r="G6" s="24">
        <f>C6*E6</f>
        <v>20</v>
      </c>
      <c r="H6" s="24" t="s">
        <v>8</v>
      </c>
      <c r="I6" s="25">
        <f>G6*60*12</f>
        <v>14400</v>
      </c>
      <c r="J6" s="26" t="s">
        <v>7</v>
      </c>
      <c r="L6" s="42"/>
    </row>
    <row r="7" spans="1:12" ht="30" customHeight="1">
      <c r="A7" s="24">
        <v>2</v>
      </c>
      <c r="B7" s="32" t="s">
        <v>161</v>
      </c>
      <c r="C7" s="24">
        <v>20</v>
      </c>
      <c r="D7" s="24" t="s">
        <v>11</v>
      </c>
      <c r="E7" s="24">
        <v>2</v>
      </c>
      <c r="F7" s="24" t="s">
        <v>9</v>
      </c>
      <c r="G7" s="24">
        <f t="shared" ref="G7:G14" si="0">C7*E7</f>
        <v>40</v>
      </c>
      <c r="H7" s="24" t="s">
        <v>8</v>
      </c>
      <c r="I7" s="25">
        <f t="shared" ref="I7:I14" si="1">G7*60*12</f>
        <v>28800</v>
      </c>
      <c r="J7" s="26" t="s">
        <v>7</v>
      </c>
      <c r="L7" s="42"/>
    </row>
    <row r="8" spans="1:12" ht="30" customHeight="1">
      <c r="A8" s="24">
        <v>3</v>
      </c>
      <c r="B8" s="32" t="s">
        <v>162</v>
      </c>
      <c r="C8" s="24">
        <v>20</v>
      </c>
      <c r="D8" s="24" t="s">
        <v>11</v>
      </c>
      <c r="E8" s="24">
        <v>2</v>
      </c>
      <c r="F8" s="24" t="s">
        <v>9</v>
      </c>
      <c r="G8" s="24">
        <f t="shared" si="0"/>
        <v>40</v>
      </c>
      <c r="H8" s="24" t="s">
        <v>8</v>
      </c>
      <c r="I8" s="25">
        <f t="shared" si="1"/>
        <v>28800</v>
      </c>
      <c r="J8" s="26" t="s">
        <v>7</v>
      </c>
      <c r="L8" s="42"/>
    </row>
    <row r="9" spans="1:12" ht="30" customHeight="1">
      <c r="A9" s="24">
        <v>4</v>
      </c>
      <c r="B9" s="32" t="s">
        <v>163</v>
      </c>
      <c r="C9" s="24">
        <v>20</v>
      </c>
      <c r="D9" s="24" t="s">
        <v>11</v>
      </c>
      <c r="E9" s="24">
        <v>2</v>
      </c>
      <c r="F9" s="24" t="s">
        <v>9</v>
      </c>
      <c r="G9" s="24">
        <f t="shared" si="0"/>
        <v>40</v>
      </c>
      <c r="H9" s="24" t="s">
        <v>8</v>
      </c>
      <c r="I9" s="25">
        <f t="shared" si="1"/>
        <v>28800</v>
      </c>
      <c r="J9" s="26" t="s">
        <v>7</v>
      </c>
      <c r="L9" s="42"/>
    </row>
    <row r="10" spans="1:12" ht="30" customHeight="1">
      <c r="A10" s="24">
        <v>5</v>
      </c>
      <c r="B10" s="32" t="s">
        <v>164</v>
      </c>
      <c r="C10" s="24">
        <v>20</v>
      </c>
      <c r="D10" s="24" t="s">
        <v>11</v>
      </c>
      <c r="E10" s="24">
        <v>2</v>
      </c>
      <c r="F10" s="24" t="s">
        <v>9</v>
      </c>
      <c r="G10" s="24">
        <f t="shared" si="0"/>
        <v>40</v>
      </c>
      <c r="H10" s="24" t="s">
        <v>8</v>
      </c>
      <c r="I10" s="25">
        <f t="shared" si="1"/>
        <v>28800</v>
      </c>
      <c r="J10" s="26" t="s">
        <v>7</v>
      </c>
      <c r="L10" s="42"/>
    </row>
    <row r="11" spans="1:12" ht="30" customHeight="1">
      <c r="A11" s="24">
        <v>6</v>
      </c>
      <c r="B11" s="32" t="s">
        <v>165</v>
      </c>
      <c r="C11" s="24">
        <v>20</v>
      </c>
      <c r="D11" s="24" t="s">
        <v>11</v>
      </c>
      <c r="E11" s="24">
        <v>2</v>
      </c>
      <c r="F11" s="24" t="s">
        <v>9</v>
      </c>
      <c r="G11" s="24">
        <f t="shared" si="0"/>
        <v>40</v>
      </c>
      <c r="H11" s="24" t="s">
        <v>8</v>
      </c>
      <c r="I11" s="25">
        <f t="shared" si="1"/>
        <v>28800</v>
      </c>
      <c r="J11" s="26" t="s">
        <v>7</v>
      </c>
      <c r="L11" s="42"/>
    </row>
    <row r="12" spans="1:12" ht="30" customHeight="1">
      <c r="A12" s="24">
        <v>7</v>
      </c>
      <c r="B12" s="32" t="s">
        <v>166</v>
      </c>
      <c r="C12" s="24">
        <v>20</v>
      </c>
      <c r="D12" s="24" t="s">
        <v>11</v>
      </c>
      <c r="E12" s="24">
        <v>1</v>
      </c>
      <c r="F12" s="24" t="s">
        <v>9</v>
      </c>
      <c r="G12" s="24">
        <f t="shared" si="0"/>
        <v>20</v>
      </c>
      <c r="H12" s="24" t="s">
        <v>8</v>
      </c>
      <c r="I12" s="25">
        <f t="shared" si="1"/>
        <v>14400</v>
      </c>
      <c r="J12" s="26" t="s">
        <v>7</v>
      </c>
      <c r="L12" s="42"/>
    </row>
    <row r="13" spans="1:12" ht="30" customHeight="1">
      <c r="A13" s="24">
        <v>8</v>
      </c>
      <c r="B13" s="32" t="s">
        <v>167</v>
      </c>
      <c r="C13" s="24">
        <v>20</v>
      </c>
      <c r="D13" s="24" t="s">
        <v>11</v>
      </c>
      <c r="E13" s="24">
        <v>1</v>
      </c>
      <c r="F13" s="24" t="s">
        <v>9</v>
      </c>
      <c r="G13" s="24">
        <f t="shared" si="0"/>
        <v>20</v>
      </c>
      <c r="H13" s="24" t="s">
        <v>8</v>
      </c>
      <c r="I13" s="25">
        <f t="shared" si="1"/>
        <v>14400</v>
      </c>
      <c r="J13" s="26" t="s">
        <v>7</v>
      </c>
      <c r="L13" s="42"/>
    </row>
    <row r="14" spans="1:12" ht="30" customHeight="1">
      <c r="A14" s="24">
        <v>9</v>
      </c>
      <c r="B14" s="32" t="s">
        <v>168</v>
      </c>
      <c r="C14" s="24">
        <v>20</v>
      </c>
      <c r="D14" s="24" t="s">
        <v>11</v>
      </c>
      <c r="E14" s="24">
        <v>2</v>
      </c>
      <c r="F14" s="24" t="s">
        <v>9</v>
      </c>
      <c r="G14" s="24">
        <f t="shared" si="0"/>
        <v>40</v>
      </c>
      <c r="H14" s="24" t="s">
        <v>8</v>
      </c>
      <c r="I14" s="25">
        <f t="shared" si="1"/>
        <v>28800</v>
      </c>
      <c r="J14" s="26" t="s">
        <v>7</v>
      </c>
      <c r="L14" s="42"/>
    </row>
    <row r="15" spans="1:12" ht="15" customHeight="1">
      <c r="A15" s="24"/>
      <c r="B15" s="58" t="s">
        <v>12</v>
      </c>
      <c r="C15" s="58"/>
      <c r="D15" s="58"/>
      <c r="E15" s="58"/>
      <c r="F15" s="58"/>
      <c r="G15" s="58"/>
      <c r="H15" s="58"/>
      <c r="I15" s="33">
        <f>SUM(I6:I14)</f>
        <v>216000</v>
      </c>
      <c r="J15" s="34" t="s">
        <v>7</v>
      </c>
    </row>
    <row r="16" spans="1:12" ht="15" customHeight="1">
      <c r="A16" s="24"/>
      <c r="B16" s="58" t="s">
        <v>13</v>
      </c>
      <c r="C16" s="58"/>
      <c r="D16" s="58"/>
      <c r="E16" s="58"/>
      <c r="F16" s="58"/>
      <c r="G16" s="58"/>
      <c r="H16" s="58"/>
      <c r="I16" s="33">
        <f>I15/60</f>
        <v>3600</v>
      </c>
      <c r="J16" s="34" t="s">
        <v>10</v>
      </c>
    </row>
    <row r="18" spans="1:10">
      <c r="A18" s="8"/>
      <c r="B18" s="9" t="s">
        <v>25</v>
      </c>
      <c r="C18" s="35" t="s">
        <v>15</v>
      </c>
      <c r="D18" s="14">
        <f>I16</f>
        <v>3600</v>
      </c>
      <c r="E18" s="36" t="s">
        <v>24</v>
      </c>
      <c r="F18" s="14">
        <v>1250</v>
      </c>
      <c r="G18" s="8"/>
      <c r="H18" s="8"/>
      <c r="I18" s="14"/>
      <c r="J18" s="8"/>
    </row>
    <row r="19" spans="1:10">
      <c r="A19" s="8"/>
      <c r="B19" s="8"/>
      <c r="C19" s="35" t="s">
        <v>15</v>
      </c>
      <c r="D19" s="37">
        <f>D18/F18</f>
        <v>2.88</v>
      </c>
      <c r="E19" s="8"/>
      <c r="F19" s="14">
        <f>F18*4</f>
        <v>5000</v>
      </c>
      <c r="G19" s="8"/>
      <c r="H19" s="8"/>
      <c r="I19" s="14"/>
      <c r="J19" s="8"/>
    </row>
    <row r="20" spans="1:10">
      <c r="A20" s="8"/>
      <c r="B20" s="9" t="s">
        <v>26</v>
      </c>
      <c r="C20" s="35" t="s">
        <v>15</v>
      </c>
      <c r="D20" s="8">
        <v>3</v>
      </c>
      <c r="E20" s="8"/>
      <c r="F20" s="8"/>
      <c r="G20" s="8"/>
      <c r="H20" s="8"/>
      <c r="I20" s="14"/>
      <c r="J20" s="8"/>
    </row>
    <row r="21" spans="1:10">
      <c r="A21" s="38"/>
      <c r="F21" s="38"/>
      <c r="G21" s="38"/>
      <c r="H21" s="38"/>
      <c r="I21" s="39"/>
      <c r="J21" s="38"/>
    </row>
    <row r="22" spans="1:10">
      <c r="C22" s="10" t="s">
        <v>227</v>
      </c>
      <c r="D22" s="40">
        <v>3</v>
      </c>
      <c r="E22" s="22" t="s">
        <v>14</v>
      </c>
    </row>
  </sheetData>
  <mergeCells count="12">
    <mergeCell ref="B16:H16"/>
    <mergeCell ref="A1:H1"/>
    <mergeCell ref="A2:H2"/>
    <mergeCell ref="C5:D5"/>
    <mergeCell ref="E5:F5"/>
    <mergeCell ref="G5:H5"/>
    <mergeCell ref="I5:J5"/>
    <mergeCell ref="B15:H15"/>
    <mergeCell ref="C4:D4"/>
    <mergeCell ref="E4:F4"/>
    <mergeCell ref="G4:H4"/>
    <mergeCell ref="I4:J4"/>
  </mergeCells>
  <pageMargins left="0.70866141732283472" right="0.31496062992125984" top="0.55118110236220474" bottom="0.15748031496062992" header="0.31496062992125984" footer="0.31496062992125984"/>
  <pageSetup paperSize="9" orientation="landscape" horizontalDpi="0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L24"/>
  <sheetViews>
    <sheetView tabSelected="1" topLeftCell="A16" workbookViewId="0">
      <selection activeCell="I33" sqref="I33"/>
    </sheetView>
  </sheetViews>
  <sheetFormatPr defaultRowHeight="15"/>
  <cols>
    <col min="1" max="1" width="9.140625" style="30"/>
    <col min="2" max="2" width="46" style="30" customWidth="1"/>
    <col min="3" max="3" width="4.5703125" style="30" customWidth="1"/>
    <col min="4" max="4" width="9.140625" style="30"/>
    <col min="5" max="5" width="4.140625" style="30" customWidth="1"/>
    <col min="6" max="8" width="9.140625" style="30"/>
    <col min="9" max="9" width="14.7109375" style="41" customWidth="1"/>
    <col min="10" max="16384" width="9.140625" style="30"/>
  </cols>
  <sheetData>
    <row r="1" spans="1:12">
      <c r="A1" s="48" t="s">
        <v>169</v>
      </c>
      <c r="B1" s="49"/>
      <c r="C1" s="49"/>
      <c r="D1" s="49"/>
      <c r="E1" s="49"/>
      <c r="F1" s="49"/>
      <c r="G1" s="49"/>
      <c r="H1" s="49"/>
      <c r="I1" s="14"/>
      <c r="J1" s="8"/>
    </row>
    <row r="2" spans="1:12">
      <c r="A2" s="48" t="s">
        <v>89</v>
      </c>
      <c r="B2" s="49"/>
      <c r="C2" s="49"/>
      <c r="D2" s="49"/>
      <c r="E2" s="49"/>
      <c r="F2" s="49"/>
      <c r="G2" s="49"/>
      <c r="H2" s="49"/>
      <c r="I2" s="14"/>
      <c r="J2" s="8"/>
    </row>
    <row r="3" spans="1:12">
      <c r="A3" s="8"/>
      <c r="B3" s="8"/>
      <c r="C3" s="31" t="s">
        <v>1</v>
      </c>
      <c r="D3" s="31"/>
      <c r="E3" s="31"/>
      <c r="F3" s="31"/>
      <c r="G3" s="31"/>
      <c r="H3" s="31"/>
      <c r="I3" s="14"/>
      <c r="J3" s="8"/>
    </row>
    <row r="4" spans="1:12" ht="30" customHeight="1">
      <c r="A4" s="45" t="s">
        <v>0</v>
      </c>
      <c r="B4" s="45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2">
      <c r="A5" s="44">
        <v>1</v>
      </c>
      <c r="B5" s="44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64">
        <v>6</v>
      </c>
      <c r="J5" s="64"/>
    </row>
    <row r="6" spans="1:12" ht="30" customHeight="1">
      <c r="A6" s="24">
        <v>1</v>
      </c>
      <c r="B6" s="32" t="s">
        <v>111</v>
      </c>
      <c r="C6" s="24">
        <v>8</v>
      </c>
      <c r="D6" s="24" t="s">
        <v>11</v>
      </c>
      <c r="E6" s="24">
        <v>2</v>
      </c>
      <c r="F6" s="24" t="s">
        <v>9</v>
      </c>
      <c r="G6" s="24">
        <f>C6*E6</f>
        <v>16</v>
      </c>
      <c r="H6" s="24" t="s">
        <v>8</v>
      </c>
      <c r="I6" s="33">
        <f>G6*60*12</f>
        <v>11520</v>
      </c>
      <c r="J6" s="34" t="s">
        <v>7</v>
      </c>
      <c r="L6" s="42"/>
    </row>
    <row r="7" spans="1:12" ht="30" customHeight="1">
      <c r="A7" s="24">
        <v>2</v>
      </c>
      <c r="B7" s="32" t="s">
        <v>112</v>
      </c>
      <c r="C7" s="24">
        <v>4</v>
      </c>
      <c r="D7" s="24" t="s">
        <v>11</v>
      </c>
      <c r="E7" s="24">
        <v>2</v>
      </c>
      <c r="F7" s="24" t="s">
        <v>9</v>
      </c>
      <c r="G7" s="24">
        <f t="shared" ref="G7:G16" si="0">C7*E7</f>
        <v>8</v>
      </c>
      <c r="H7" s="24" t="s">
        <v>8</v>
      </c>
      <c r="I7" s="33">
        <f t="shared" ref="I7:I16" si="1">G7*60*12</f>
        <v>5760</v>
      </c>
      <c r="J7" s="34" t="s">
        <v>7</v>
      </c>
      <c r="L7" s="42"/>
    </row>
    <row r="8" spans="1:12" ht="30" customHeight="1">
      <c r="A8" s="24">
        <v>3</v>
      </c>
      <c r="B8" s="32" t="s">
        <v>113</v>
      </c>
      <c r="C8" s="24">
        <v>4</v>
      </c>
      <c r="D8" s="24" t="s">
        <v>11</v>
      </c>
      <c r="E8" s="24">
        <v>2</v>
      </c>
      <c r="F8" s="24" t="s">
        <v>9</v>
      </c>
      <c r="G8" s="24">
        <f t="shared" si="0"/>
        <v>8</v>
      </c>
      <c r="H8" s="24" t="s">
        <v>8</v>
      </c>
      <c r="I8" s="33">
        <f t="shared" si="1"/>
        <v>5760</v>
      </c>
      <c r="J8" s="34" t="s">
        <v>7</v>
      </c>
      <c r="L8" s="42"/>
    </row>
    <row r="9" spans="1:12" ht="30" customHeight="1">
      <c r="A9" s="24">
        <v>4</v>
      </c>
      <c r="B9" s="32" t="s">
        <v>114</v>
      </c>
      <c r="C9" s="24">
        <v>4</v>
      </c>
      <c r="D9" s="24" t="s">
        <v>11</v>
      </c>
      <c r="E9" s="24">
        <v>2</v>
      </c>
      <c r="F9" s="24" t="s">
        <v>9</v>
      </c>
      <c r="G9" s="24">
        <f t="shared" si="0"/>
        <v>8</v>
      </c>
      <c r="H9" s="24" t="s">
        <v>8</v>
      </c>
      <c r="I9" s="33">
        <f t="shared" si="1"/>
        <v>5760</v>
      </c>
      <c r="J9" s="34" t="s">
        <v>7</v>
      </c>
      <c r="L9" s="42"/>
    </row>
    <row r="10" spans="1:12" ht="30" customHeight="1">
      <c r="A10" s="24">
        <v>5</v>
      </c>
      <c r="B10" s="32" t="s">
        <v>115</v>
      </c>
      <c r="C10" s="24">
        <v>4</v>
      </c>
      <c r="D10" s="24" t="s">
        <v>11</v>
      </c>
      <c r="E10" s="24">
        <v>2</v>
      </c>
      <c r="F10" s="24" t="s">
        <v>9</v>
      </c>
      <c r="G10" s="24">
        <f t="shared" si="0"/>
        <v>8</v>
      </c>
      <c r="H10" s="24" t="s">
        <v>8</v>
      </c>
      <c r="I10" s="33">
        <f t="shared" si="1"/>
        <v>5760</v>
      </c>
      <c r="J10" s="34" t="s">
        <v>7</v>
      </c>
      <c r="L10" s="42"/>
    </row>
    <row r="11" spans="1:12" ht="30" customHeight="1">
      <c r="A11" s="24">
        <v>6</v>
      </c>
      <c r="B11" s="32" t="s">
        <v>116</v>
      </c>
      <c r="C11" s="24">
        <v>4</v>
      </c>
      <c r="D11" s="24" t="s">
        <v>11</v>
      </c>
      <c r="E11" s="24">
        <v>2</v>
      </c>
      <c r="F11" s="24" t="s">
        <v>9</v>
      </c>
      <c r="G11" s="24">
        <f t="shared" si="0"/>
        <v>8</v>
      </c>
      <c r="H11" s="24" t="s">
        <v>8</v>
      </c>
      <c r="I11" s="33">
        <f t="shared" si="1"/>
        <v>5760</v>
      </c>
      <c r="J11" s="34" t="s">
        <v>7</v>
      </c>
      <c r="L11" s="42"/>
    </row>
    <row r="12" spans="1:12" ht="30" customHeight="1">
      <c r="A12" s="24">
        <v>7</v>
      </c>
      <c r="B12" s="32" t="s">
        <v>117</v>
      </c>
      <c r="C12" s="24">
        <v>4</v>
      </c>
      <c r="D12" s="24" t="s">
        <v>11</v>
      </c>
      <c r="E12" s="24">
        <v>2</v>
      </c>
      <c r="F12" s="24" t="s">
        <v>9</v>
      </c>
      <c r="G12" s="24">
        <f t="shared" si="0"/>
        <v>8</v>
      </c>
      <c r="H12" s="24" t="s">
        <v>8</v>
      </c>
      <c r="I12" s="33">
        <f t="shared" si="1"/>
        <v>5760</v>
      </c>
      <c r="J12" s="34" t="s">
        <v>7</v>
      </c>
      <c r="L12" s="42"/>
    </row>
    <row r="13" spans="1:12" ht="30" customHeight="1">
      <c r="A13" s="24">
        <v>8</v>
      </c>
      <c r="B13" s="32" t="s">
        <v>118</v>
      </c>
      <c r="C13" s="24">
        <v>1</v>
      </c>
      <c r="D13" s="24" t="s">
        <v>11</v>
      </c>
      <c r="E13" s="24">
        <v>2</v>
      </c>
      <c r="F13" s="24" t="s">
        <v>9</v>
      </c>
      <c r="G13" s="24">
        <f t="shared" si="0"/>
        <v>2</v>
      </c>
      <c r="H13" s="24" t="s">
        <v>8</v>
      </c>
      <c r="I13" s="33">
        <f t="shared" si="1"/>
        <v>1440</v>
      </c>
      <c r="J13" s="34" t="s">
        <v>7</v>
      </c>
      <c r="L13" s="42"/>
    </row>
    <row r="14" spans="1:12" ht="30" customHeight="1">
      <c r="A14" s="24">
        <v>9</v>
      </c>
      <c r="B14" s="32" t="s">
        <v>119</v>
      </c>
      <c r="C14" s="24">
        <v>1</v>
      </c>
      <c r="D14" s="24" t="s">
        <v>11</v>
      </c>
      <c r="E14" s="24">
        <v>2</v>
      </c>
      <c r="F14" s="24" t="s">
        <v>9</v>
      </c>
      <c r="G14" s="24">
        <f t="shared" si="0"/>
        <v>2</v>
      </c>
      <c r="H14" s="24" t="s">
        <v>8</v>
      </c>
      <c r="I14" s="33">
        <f t="shared" si="1"/>
        <v>1440</v>
      </c>
      <c r="J14" s="34" t="s">
        <v>7</v>
      </c>
      <c r="L14" s="42"/>
    </row>
    <row r="15" spans="1:12" ht="30" customHeight="1">
      <c r="A15" s="24">
        <v>10</v>
      </c>
      <c r="B15" s="32" t="s">
        <v>120</v>
      </c>
      <c r="C15" s="24">
        <v>20</v>
      </c>
      <c r="D15" s="24" t="s">
        <v>11</v>
      </c>
      <c r="E15" s="24">
        <v>2</v>
      </c>
      <c r="F15" s="24" t="s">
        <v>9</v>
      </c>
      <c r="G15" s="24">
        <f t="shared" si="0"/>
        <v>40</v>
      </c>
      <c r="H15" s="24" t="s">
        <v>8</v>
      </c>
      <c r="I15" s="33">
        <f t="shared" si="1"/>
        <v>28800</v>
      </c>
      <c r="J15" s="34" t="s">
        <v>7</v>
      </c>
      <c r="L15" s="42"/>
    </row>
    <row r="16" spans="1:12" ht="30" customHeight="1">
      <c r="A16" s="24">
        <v>11</v>
      </c>
      <c r="B16" s="32" t="s">
        <v>148</v>
      </c>
      <c r="C16" s="24">
        <v>20</v>
      </c>
      <c r="D16" s="24" t="s">
        <v>11</v>
      </c>
      <c r="E16" s="24">
        <v>4</v>
      </c>
      <c r="F16" s="24" t="s">
        <v>9</v>
      </c>
      <c r="G16" s="24">
        <f t="shared" si="0"/>
        <v>80</v>
      </c>
      <c r="H16" s="24" t="s">
        <v>8</v>
      </c>
      <c r="I16" s="33">
        <f t="shared" si="1"/>
        <v>57600</v>
      </c>
      <c r="J16" s="34" t="s">
        <v>7</v>
      </c>
      <c r="L16" s="42"/>
    </row>
    <row r="17" spans="1:10" ht="15" customHeight="1">
      <c r="A17" s="24"/>
      <c r="B17" s="58" t="s">
        <v>12</v>
      </c>
      <c r="C17" s="58"/>
      <c r="D17" s="58"/>
      <c r="E17" s="58"/>
      <c r="F17" s="58"/>
      <c r="G17" s="58"/>
      <c r="H17" s="58"/>
      <c r="I17" s="33">
        <f>SUM(I6:I16)</f>
        <v>135360</v>
      </c>
      <c r="J17" s="34" t="s">
        <v>7</v>
      </c>
    </row>
    <row r="18" spans="1:10" ht="15" customHeight="1">
      <c r="A18" s="24"/>
      <c r="B18" s="58" t="s">
        <v>13</v>
      </c>
      <c r="C18" s="58"/>
      <c r="D18" s="58"/>
      <c r="E18" s="58"/>
      <c r="F18" s="58"/>
      <c r="G18" s="58"/>
      <c r="H18" s="58"/>
      <c r="I18" s="33">
        <f>I17/60</f>
        <v>2256</v>
      </c>
      <c r="J18" s="34" t="s">
        <v>10</v>
      </c>
    </row>
    <row r="20" spans="1:10">
      <c r="A20" s="8"/>
      <c r="B20" s="9" t="s">
        <v>25</v>
      </c>
      <c r="C20" s="35" t="s">
        <v>15</v>
      </c>
      <c r="D20" s="14">
        <f>I18</f>
        <v>2256</v>
      </c>
      <c r="E20" s="36" t="s">
        <v>24</v>
      </c>
      <c r="F20" s="14">
        <v>1250</v>
      </c>
      <c r="G20" s="8"/>
      <c r="H20" s="8"/>
      <c r="I20" s="14"/>
      <c r="J20" s="8"/>
    </row>
    <row r="21" spans="1:10">
      <c r="A21" s="8"/>
      <c r="B21" s="8"/>
      <c r="C21" s="35" t="s">
        <v>15</v>
      </c>
      <c r="D21" s="37">
        <f>D20/F20</f>
        <v>1.8048</v>
      </c>
      <c r="E21" s="8"/>
      <c r="F21" s="14">
        <f>F20*4</f>
        <v>5000</v>
      </c>
      <c r="G21" s="8"/>
      <c r="H21" s="8"/>
      <c r="I21" s="14"/>
      <c r="J21" s="8"/>
    </row>
    <row r="22" spans="1:10">
      <c r="A22" s="8"/>
      <c r="B22" s="9" t="s">
        <v>26</v>
      </c>
      <c r="C22" s="35" t="s">
        <v>15</v>
      </c>
      <c r="D22" s="8">
        <v>1</v>
      </c>
      <c r="E22" s="8"/>
      <c r="F22" s="8"/>
      <c r="G22" s="8"/>
      <c r="H22" s="8"/>
      <c r="I22" s="14"/>
      <c r="J22" s="8"/>
    </row>
    <row r="23" spans="1:10">
      <c r="A23" s="38"/>
      <c r="F23" s="38"/>
      <c r="G23" s="38"/>
      <c r="H23" s="38"/>
      <c r="I23" s="39"/>
      <c r="J23" s="38"/>
    </row>
    <row r="24" spans="1:10">
      <c r="C24" s="10" t="s">
        <v>228</v>
      </c>
      <c r="D24" s="40">
        <v>1</v>
      </c>
      <c r="E24" s="22" t="s">
        <v>14</v>
      </c>
    </row>
  </sheetData>
  <mergeCells count="12">
    <mergeCell ref="B18:H18"/>
    <mergeCell ref="A1:H1"/>
    <mergeCell ref="A2:H2"/>
    <mergeCell ref="C5:D5"/>
    <mergeCell ref="E5:F5"/>
    <mergeCell ref="G5:H5"/>
    <mergeCell ref="I5:J5"/>
    <mergeCell ref="B17:H17"/>
    <mergeCell ref="C4:D4"/>
    <mergeCell ref="E4:F4"/>
    <mergeCell ref="G4:H4"/>
    <mergeCell ref="I4:J4"/>
  </mergeCells>
  <pageMargins left="0.70866141732283472" right="0.31496062992125984" top="0.35433070866141736" bottom="0.35433070866141736" header="0.31496062992125984" footer="0.31496062992125984"/>
  <pageSetup paperSize="9" orientation="landscape" horizontalDpi="0" verticalDpi="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F0"/>
  </sheetPr>
  <dimension ref="A1:L22"/>
  <sheetViews>
    <sheetView workbookViewId="0">
      <selection activeCell="A4" sqref="A4:XFD4"/>
    </sheetView>
  </sheetViews>
  <sheetFormatPr defaultRowHeight="15"/>
  <cols>
    <col min="1" max="1" width="9.140625" style="30"/>
    <col min="2" max="2" width="46" style="30" customWidth="1"/>
    <col min="3" max="3" width="4.5703125" style="30" customWidth="1"/>
    <col min="4" max="4" width="9.140625" style="30"/>
    <col min="5" max="5" width="4.140625" style="30" customWidth="1"/>
    <col min="6" max="8" width="9.140625" style="30"/>
    <col min="9" max="9" width="9.85546875" style="41" bestFit="1" customWidth="1"/>
    <col min="10" max="16384" width="9.140625" style="30"/>
  </cols>
  <sheetData>
    <row r="1" spans="1:12">
      <c r="A1" s="48" t="s">
        <v>170</v>
      </c>
      <c r="B1" s="49"/>
      <c r="C1" s="49"/>
      <c r="D1" s="49"/>
      <c r="E1" s="49"/>
      <c r="F1" s="49"/>
      <c r="G1" s="49"/>
      <c r="H1" s="49"/>
      <c r="I1" s="14"/>
      <c r="J1" s="8"/>
    </row>
    <row r="2" spans="1:12">
      <c r="A2" s="48" t="s">
        <v>89</v>
      </c>
      <c r="B2" s="49"/>
      <c r="C2" s="49"/>
      <c r="D2" s="49"/>
      <c r="E2" s="49"/>
      <c r="F2" s="49"/>
      <c r="G2" s="49"/>
      <c r="H2" s="49"/>
      <c r="I2" s="14"/>
      <c r="J2" s="8"/>
    </row>
    <row r="3" spans="1:12">
      <c r="A3" s="8"/>
      <c r="B3" s="8"/>
      <c r="C3" s="31" t="s">
        <v>1</v>
      </c>
      <c r="D3" s="31"/>
      <c r="E3" s="31"/>
      <c r="F3" s="31"/>
      <c r="G3" s="31"/>
      <c r="H3" s="31"/>
      <c r="I3" s="14"/>
      <c r="J3" s="8"/>
    </row>
    <row r="4" spans="1:12" ht="30" customHeight="1">
      <c r="A4" s="45" t="s">
        <v>0</v>
      </c>
      <c r="B4" s="45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2">
      <c r="A5" s="44">
        <v>1</v>
      </c>
      <c r="B5" s="44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64">
        <v>6</v>
      </c>
      <c r="J5" s="64"/>
    </row>
    <row r="6" spans="1:12" ht="30" customHeight="1">
      <c r="A6" s="24">
        <v>1</v>
      </c>
      <c r="B6" s="76" t="s">
        <v>171</v>
      </c>
      <c r="C6" s="24">
        <v>20</v>
      </c>
      <c r="D6" s="24" t="s">
        <v>11</v>
      </c>
      <c r="E6" s="24">
        <v>1</v>
      </c>
      <c r="F6" s="24" t="s">
        <v>9</v>
      </c>
      <c r="G6" s="24">
        <f>C6*E6</f>
        <v>20</v>
      </c>
      <c r="H6" s="24" t="s">
        <v>8</v>
      </c>
      <c r="I6" s="33">
        <f>G6*60*12</f>
        <v>14400</v>
      </c>
      <c r="J6" s="34" t="s">
        <v>7</v>
      </c>
      <c r="L6" s="42"/>
    </row>
    <row r="7" spans="1:12" ht="49.5" customHeight="1">
      <c r="A7" s="24">
        <v>2</v>
      </c>
      <c r="B7" s="82" t="s">
        <v>172</v>
      </c>
      <c r="C7" s="24">
        <v>20</v>
      </c>
      <c r="D7" s="24" t="s">
        <v>11</v>
      </c>
      <c r="E7" s="24">
        <v>1</v>
      </c>
      <c r="F7" s="24" t="s">
        <v>9</v>
      </c>
      <c r="G7" s="24">
        <f t="shared" ref="G7:G11" si="0">C7*E7</f>
        <v>20</v>
      </c>
      <c r="H7" s="24" t="s">
        <v>8</v>
      </c>
      <c r="I7" s="33">
        <f t="shared" ref="I7:I11" si="1">G7*60*12</f>
        <v>14400</v>
      </c>
      <c r="J7" s="34" t="s">
        <v>7</v>
      </c>
      <c r="L7" s="42"/>
    </row>
    <row r="8" spans="1:12" ht="30" customHeight="1">
      <c r="A8" s="24">
        <v>3</v>
      </c>
      <c r="B8" s="82" t="s">
        <v>173</v>
      </c>
      <c r="C8" s="24">
        <v>20</v>
      </c>
      <c r="D8" s="24" t="s">
        <v>11</v>
      </c>
      <c r="E8" s="24">
        <v>1</v>
      </c>
      <c r="F8" s="24" t="s">
        <v>9</v>
      </c>
      <c r="G8" s="24">
        <f t="shared" si="0"/>
        <v>20</v>
      </c>
      <c r="H8" s="24" t="s">
        <v>8</v>
      </c>
      <c r="I8" s="33">
        <f t="shared" si="1"/>
        <v>14400</v>
      </c>
      <c r="J8" s="34" t="s">
        <v>7</v>
      </c>
      <c r="L8" s="42"/>
    </row>
    <row r="9" spans="1:12" ht="48" customHeight="1">
      <c r="A9" s="24">
        <v>4</v>
      </c>
      <c r="B9" s="82" t="s">
        <v>174</v>
      </c>
      <c r="C9" s="24">
        <v>20</v>
      </c>
      <c r="D9" s="24" t="s">
        <v>11</v>
      </c>
      <c r="E9" s="24">
        <v>1</v>
      </c>
      <c r="F9" s="24" t="s">
        <v>9</v>
      </c>
      <c r="G9" s="24">
        <f t="shared" si="0"/>
        <v>20</v>
      </c>
      <c r="H9" s="24" t="s">
        <v>8</v>
      </c>
      <c r="I9" s="33">
        <f t="shared" si="1"/>
        <v>14400</v>
      </c>
      <c r="J9" s="34" t="s">
        <v>7</v>
      </c>
      <c r="L9" s="42"/>
    </row>
    <row r="10" spans="1:12" ht="30" customHeight="1">
      <c r="A10" s="24">
        <v>5</v>
      </c>
      <c r="B10" s="82" t="s">
        <v>175</v>
      </c>
      <c r="C10" s="24">
        <v>20</v>
      </c>
      <c r="D10" s="24" t="s">
        <v>11</v>
      </c>
      <c r="E10" s="24">
        <v>1</v>
      </c>
      <c r="F10" s="24" t="s">
        <v>9</v>
      </c>
      <c r="G10" s="24">
        <f t="shared" si="0"/>
        <v>20</v>
      </c>
      <c r="H10" s="24" t="s">
        <v>8</v>
      </c>
      <c r="I10" s="33">
        <f t="shared" si="1"/>
        <v>14400</v>
      </c>
      <c r="J10" s="34" t="s">
        <v>7</v>
      </c>
      <c r="L10" s="42"/>
    </row>
    <row r="11" spans="1:12" ht="30" customHeight="1">
      <c r="A11" s="24">
        <v>6</v>
      </c>
      <c r="B11" s="82" t="s">
        <v>176</v>
      </c>
      <c r="C11" s="24">
        <v>20</v>
      </c>
      <c r="D11" s="24" t="s">
        <v>11</v>
      </c>
      <c r="E11" s="24">
        <v>1</v>
      </c>
      <c r="F11" s="24" t="s">
        <v>9</v>
      </c>
      <c r="G11" s="24">
        <f t="shared" si="0"/>
        <v>20</v>
      </c>
      <c r="H11" s="24" t="s">
        <v>8</v>
      </c>
      <c r="I11" s="33">
        <f t="shared" si="1"/>
        <v>14400</v>
      </c>
      <c r="J11" s="34" t="s">
        <v>7</v>
      </c>
      <c r="L11" s="42"/>
    </row>
    <row r="12" spans="1:12" ht="30" customHeight="1">
      <c r="A12" s="24">
        <v>7</v>
      </c>
      <c r="B12" s="82" t="s">
        <v>177</v>
      </c>
      <c r="C12" s="24">
        <v>20</v>
      </c>
      <c r="D12" s="24" t="s">
        <v>11</v>
      </c>
      <c r="E12" s="24">
        <v>1</v>
      </c>
      <c r="F12" s="24" t="s">
        <v>9</v>
      </c>
      <c r="G12" s="24">
        <f t="shared" ref="G12:G14" si="2">C12*E12</f>
        <v>20</v>
      </c>
      <c r="H12" s="24" t="s">
        <v>8</v>
      </c>
      <c r="I12" s="33">
        <f t="shared" ref="I12:I14" si="3">G12*60*12</f>
        <v>14400</v>
      </c>
      <c r="J12" s="34" t="s">
        <v>7</v>
      </c>
      <c r="L12" s="42"/>
    </row>
    <row r="13" spans="1:12" ht="30" customHeight="1">
      <c r="A13" s="24">
        <v>8</v>
      </c>
      <c r="B13" s="82" t="s">
        <v>178</v>
      </c>
      <c r="C13" s="24">
        <v>20</v>
      </c>
      <c r="D13" s="24" t="s">
        <v>11</v>
      </c>
      <c r="E13" s="24">
        <v>1</v>
      </c>
      <c r="F13" s="24" t="s">
        <v>9</v>
      </c>
      <c r="G13" s="24">
        <f t="shared" si="2"/>
        <v>20</v>
      </c>
      <c r="H13" s="24" t="s">
        <v>8</v>
      </c>
      <c r="I13" s="33">
        <f t="shared" si="3"/>
        <v>14400</v>
      </c>
      <c r="J13" s="34" t="s">
        <v>7</v>
      </c>
      <c r="L13" s="42"/>
    </row>
    <row r="14" spans="1:12" ht="30" customHeight="1">
      <c r="A14" s="24">
        <v>9</v>
      </c>
      <c r="B14" s="76" t="s">
        <v>179</v>
      </c>
      <c r="C14" s="24">
        <v>20</v>
      </c>
      <c r="D14" s="24" t="s">
        <v>11</v>
      </c>
      <c r="E14" s="24">
        <v>2</v>
      </c>
      <c r="F14" s="24" t="s">
        <v>9</v>
      </c>
      <c r="G14" s="24">
        <f t="shared" si="2"/>
        <v>40</v>
      </c>
      <c r="H14" s="24" t="s">
        <v>8</v>
      </c>
      <c r="I14" s="33">
        <f t="shared" si="3"/>
        <v>28800</v>
      </c>
      <c r="J14" s="34" t="s">
        <v>7</v>
      </c>
      <c r="L14" s="42"/>
    </row>
    <row r="15" spans="1:12" ht="15" customHeight="1">
      <c r="A15" s="24"/>
      <c r="B15" s="58" t="s">
        <v>12</v>
      </c>
      <c r="C15" s="58"/>
      <c r="D15" s="58"/>
      <c r="E15" s="58"/>
      <c r="F15" s="58"/>
      <c r="G15" s="58"/>
      <c r="H15" s="58"/>
      <c r="I15" s="33">
        <f>SUM(I6:I14)</f>
        <v>144000</v>
      </c>
      <c r="J15" s="34" t="s">
        <v>7</v>
      </c>
    </row>
    <row r="16" spans="1:12" ht="15" customHeight="1">
      <c r="A16" s="24"/>
      <c r="B16" s="58" t="s">
        <v>13</v>
      </c>
      <c r="C16" s="58"/>
      <c r="D16" s="58"/>
      <c r="E16" s="58"/>
      <c r="F16" s="58"/>
      <c r="G16" s="58"/>
      <c r="H16" s="58"/>
      <c r="I16" s="33">
        <f>I15/60</f>
        <v>2400</v>
      </c>
      <c r="J16" s="34" t="s">
        <v>10</v>
      </c>
    </row>
    <row r="18" spans="1:10">
      <c r="A18" s="8"/>
      <c r="B18" s="9" t="s">
        <v>25</v>
      </c>
      <c r="C18" s="35" t="s">
        <v>15</v>
      </c>
      <c r="D18" s="14">
        <f>I16</f>
        <v>2400</v>
      </c>
      <c r="E18" s="36" t="s">
        <v>24</v>
      </c>
      <c r="F18" s="14">
        <v>1250</v>
      </c>
      <c r="G18" s="8"/>
      <c r="H18" s="8"/>
      <c r="I18" s="14"/>
      <c r="J18" s="8"/>
    </row>
    <row r="19" spans="1:10">
      <c r="A19" s="8"/>
      <c r="B19" s="8"/>
      <c r="C19" s="35" t="s">
        <v>15</v>
      </c>
      <c r="D19" s="37">
        <f>D18/F18</f>
        <v>1.92</v>
      </c>
      <c r="E19" s="8"/>
      <c r="F19" s="14">
        <f>F18*4</f>
        <v>5000</v>
      </c>
      <c r="G19" s="8"/>
      <c r="H19" s="8"/>
      <c r="I19" s="14"/>
      <c r="J19" s="8"/>
    </row>
    <row r="20" spans="1:10">
      <c r="A20" s="8"/>
      <c r="B20" s="9" t="s">
        <v>26</v>
      </c>
      <c r="C20" s="35" t="s">
        <v>15</v>
      </c>
      <c r="D20" s="8">
        <v>1</v>
      </c>
      <c r="E20" s="8"/>
      <c r="F20" s="8"/>
      <c r="G20" s="8"/>
      <c r="H20" s="8"/>
      <c r="I20" s="14"/>
      <c r="J20" s="8"/>
    </row>
    <row r="21" spans="1:10">
      <c r="A21" s="38"/>
      <c r="F21" s="38"/>
      <c r="G21" s="38"/>
      <c r="H21" s="38"/>
      <c r="I21" s="39"/>
      <c r="J21" s="38"/>
    </row>
    <row r="22" spans="1:10">
      <c r="C22" s="10" t="s">
        <v>229</v>
      </c>
      <c r="D22" s="40">
        <v>1</v>
      </c>
      <c r="E22" s="22" t="s">
        <v>14</v>
      </c>
    </row>
  </sheetData>
  <mergeCells count="12">
    <mergeCell ref="B16:H16"/>
    <mergeCell ref="A1:H1"/>
    <mergeCell ref="A2:H2"/>
    <mergeCell ref="C5:D5"/>
    <mergeCell ref="E5:F5"/>
    <mergeCell ref="G5:H5"/>
    <mergeCell ref="I5:J5"/>
    <mergeCell ref="B15:H15"/>
    <mergeCell ref="C4:D4"/>
    <mergeCell ref="E4:F4"/>
    <mergeCell ref="G4:H4"/>
    <mergeCell ref="I4:J4"/>
  </mergeCells>
  <pageMargins left="0.70866141732283472" right="0.31496062992125984" top="0.35433070866141736" bottom="0.35433070866141736" header="0.31496062992125984" footer="0.31496062992125984"/>
  <pageSetup paperSize="9" orientation="landscape" horizontalDpi="0" verticalDpi="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8"/>
  </sheetPr>
  <dimension ref="A1:L26"/>
  <sheetViews>
    <sheetView workbookViewId="0">
      <selection activeCell="A4" sqref="A4:XFD4"/>
    </sheetView>
  </sheetViews>
  <sheetFormatPr defaultRowHeight="15"/>
  <cols>
    <col min="1" max="1" width="9.140625" style="30"/>
    <col min="2" max="2" width="46" style="30" customWidth="1"/>
    <col min="3" max="3" width="4.5703125" style="30" customWidth="1"/>
    <col min="4" max="4" width="9.140625" style="30"/>
    <col min="5" max="5" width="4.140625" style="30" customWidth="1"/>
    <col min="6" max="8" width="9.140625" style="30"/>
    <col min="9" max="9" width="15.5703125" style="41" customWidth="1"/>
    <col min="10" max="16384" width="9.140625" style="30"/>
  </cols>
  <sheetData>
    <row r="1" spans="1:12">
      <c r="A1" s="48" t="s">
        <v>180</v>
      </c>
      <c r="B1" s="49"/>
      <c r="C1" s="49"/>
      <c r="D1" s="49"/>
      <c r="E1" s="49"/>
      <c r="F1" s="49"/>
      <c r="G1" s="49"/>
      <c r="H1" s="49"/>
      <c r="I1" s="14"/>
      <c r="J1" s="8"/>
    </row>
    <row r="2" spans="1:12">
      <c r="A2" s="48" t="s">
        <v>89</v>
      </c>
      <c r="B2" s="49"/>
      <c r="C2" s="49"/>
      <c r="D2" s="49"/>
      <c r="E2" s="49"/>
      <c r="F2" s="49"/>
      <c r="G2" s="49"/>
      <c r="H2" s="49"/>
      <c r="I2" s="14"/>
      <c r="J2" s="8"/>
    </row>
    <row r="3" spans="1:12">
      <c r="A3" s="8"/>
      <c r="B3" s="8"/>
      <c r="C3" s="31" t="s">
        <v>1</v>
      </c>
      <c r="D3" s="31"/>
      <c r="E3" s="31"/>
      <c r="F3" s="31"/>
      <c r="G3" s="31"/>
      <c r="H3" s="31"/>
      <c r="I3" s="14"/>
      <c r="J3" s="8"/>
    </row>
    <row r="4" spans="1:12" ht="30" customHeight="1">
      <c r="A4" s="45" t="s">
        <v>0</v>
      </c>
      <c r="B4" s="45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2">
      <c r="A5" s="7">
        <v>1</v>
      </c>
      <c r="B5" s="7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64">
        <v>6</v>
      </c>
      <c r="J5" s="64"/>
    </row>
    <row r="6" spans="1:12" ht="30" customHeight="1">
      <c r="A6" s="24">
        <v>1</v>
      </c>
      <c r="B6" s="32" t="s">
        <v>181</v>
      </c>
      <c r="C6" s="24">
        <v>20</v>
      </c>
      <c r="D6" s="24" t="s">
        <v>11</v>
      </c>
      <c r="E6" s="24">
        <v>8</v>
      </c>
      <c r="F6" s="24" t="s">
        <v>9</v>
      </c>
      <c r="G6" s="24">
        <f>C6*E6</f>
        <v>160</v>
      </c>
      <c r="H6" s="24" t="s">
        <v>8</v>
      </c>
      <c r="I6" s="33">
        <f>G6*60*12</f>
        <v>115200</v>
      </c>
      <c r="J6" s="34" t="s">
        <v>7</v>
      </c>
      <c r="L6" s="42"/>
    </row>
    <row r="7" spans="1:12" ht="30" customHeight="1">
      <c r="A7" s="24">
        <v>2</v>
      </c>
      <c r="B7" s="32" t="s">
        <v>182</v>
      </c>
      <c r="C7" s="24">
        <v>20</v>
      </c>
      <c r="D7" s="24" t="s">
        <v>11</v>
      </c>
      <c r="E7" s="24">
        <v>8</v>
      </c>
      <c r="F7" s="24" t="s">
        <v>9</v>
      </c>
      <c r="G7" s="24">
        <f t="shared" ref="G7:G9" si="0">C7*E7</f>
        <v>160</v>
      </c>
      <c r="H7" s="24" t="s">
        <v>8</v>
      </c>
      <c r="I7" s="33">
        <f t="shared" ref="I7:I9" si="1">G7*60*12</f>
        <v>115200</v>
      </c>
      <c r="J7" s="34" t="s">
        <v>7</v>
      </c>
      <c r="L7" s="42"/>
    </row>
    <row r="8" spans="1:12" ht="15" customHeight="1">
      <c r="A8" s="24">
        <v>3</v>
      </c>
      <c r="B8" s="32" t="s">
        <v>183</v>
      </c>
      <c r="C8" s="24">
        <v>20</v>
      </c>
      <c r="D8" s="24" t="s">
        <v>11</v>
      </c>
      <c r="E8" s="24">
        <v>8</v>
      </c>
      <c r="F8" s="24" t="s">
        <v>9</v>
      </c>
      <c r="G8" s="24">
        <f t="shared" si="0"/>
        <v>160</v>
      </c>
      <c r="H8" s="24" t="s">
        <v>8</v>
      </c>
      <c r="I8" s="33">
        <f t="shared" si="1"/>
        <v>115200</v>
      </c>
      <c r="J8" s="34" t="s">
        <v>7</v>
      </c>
      <c r="L8" s="42"/>
    </row>
    <row r="9" spans="1:12" ht="15" customHeight="1">
      <c r="A9" s="24">
        <v>4</v>
      </c>
      <c r="B9" s="32" t="s">
        <v>184</v>
      </c>
      <c r="C9" s="24">
        <v>20</v>
      </c>
      <c r="D9" s="24" t="s">
        <v>11</v>
      </c>
      <c r="E9" s="24">
        <v>8</v>
      </c>
      <c r="F9" s="24" t="s">
        <v>9</v>
      </c>
      <c r="G9" s="24">
        <f t="shared" si="0"/>
        <v>160</v>
      </c>
      <c r="H9" s="24" t="s">
        <v>8</v>
      </c>
      <c r="I9" s="33">
        <f t="shared" si="1"/>
        <v>115200</v>
      </c>
      <c r="J9" s="34" t="s">
        <v>7</v>
      </c>
      <c r="L9" s="42"/>
    </row>
    <row r="10" spans="1:12" ht="30" customHeight="1">
      <c r="A10" s="24">
        <v>5</v>
      </c>
      <c r="B10" s="32" t="s">
        <v>185</v>
      </c>
      <c r="C10" s="24">
        <v>20</v>
      </c>
      <c r="D10" s="24" t="s">
        <v>11</v>
      </c>
      <c r="E10" s="24">
        <v>8</v>
      </c>
      <c r="F10" s="24" t="s">
        <v>9</v>
      </c>
      <c r="G10" s="24">
        <f>C10*E10</f>
        <v>160</v>
      </c>
      <c r="H10" s="24" t="s">
        <v>8</v>
      </c>
      <c r="I10" s="33">
        <f>G10*60*12</f>
        <v>115200</v>
      </c>
      <c r="J10" s="34" t="s">
        <v>7</v>
      </c>
      <c r="L10" s="42"/>
    </row>
    <row r="11" spans="1:12" ht="30" customHeight="1">
      <c r="A11" s="24">
        <v>6</v>
      </c>
      <c r="B11" s="32" t="s">
        <v>186</v>
      </c>
      <c r="C11" s="24">
        <v>20</v>
      </c>
      <c r="D11" s="24" t="s">
        <v>11</v>
      </c>
      <c r="E11" s="24">
        <v>8</v>
      </c>
      <c r="F11" s="24" t="s">
        <v>9</v>
      </c>
      <c r="G11" s="24">
        <f t="shared" ref="G11:G13" si="2">C11*E11</f>
        <v>160</v>
      </c>
      <c r="H11" s="24" t="s">
        <v>8</v>
      </c>
      <c r="I11" s="33">
        <f t="shared" ref="I11:I13" si="3">G11*60*12</f>
        <v>115200</v>
      </c>
      <c r="J11" s="34" t="s">
        <v>7</v>
      </c>
      <c r="L11" s="42"/>
    </row>
    <row r="12" spans="1:12" ht="30" customHeight="1">
      <c r="A12" s="24">
        <v>7</v>
      </c>
      <c r="B12" s="32" t="s">
        <v>187</v>
      </c>
      <c r="C12" s="24">
        <v>20</v>
      </c>
      <c r="D12" s="24" t="s">
        <v>11</v>
      </c>
      <c r="E12" s="24">
        <v>8</v>
      </c>
      <c r="F12" s="24" t="s">
        <v>9</v>
      </c>
      <c r="G12" s="24">
        <f t="shared" si="2"/>
        <v>160</v>
      </c>
      <c r="H12" s="24" t="s">
        <v>8</v>
      </c>
      <c r="I12" s="33">
        <f t="shared" si="3"/>
        <v>115200</v>
      </c>
      <c r="J12" s="34" t="s">
        <v>7</v>
      </c>
      <c r="L12" s="42"/>
    </row>
    <row r="13" spans="1:12" ht="30" customHeight="1">
      <c r="A13" s="24">
        <v>8</v>
      </c>
      <c r="B13" s="32" t="s">
        <v>188</v>
      </c>
      <c r="C13" s="24">
        <v>20</v>
      </c>
      <c r="D13" s="24" t="s">
        <v>11</v>
      </c>
      <c r="E13" s="24">
        <v>4</v>
      </c>
      <c r="F13" s="24" t="s">
        <v>9</v>
      </c>
      <c r="G13" s="24">
        <f t="shared" si="2"/>
        <v>80</v>
      </c>
      <c r="H13" s="24" t="s">
        <v>8</v>
      </c>
      <c r="I13" s="33">
        <f t="shared" si="3"/>
        <v>57600</v>
      </c>
      <c r="J13" s="34" t="s">
        <v>7</v>
      </c>
      <c r="L13" s="42"/>
    </row>
    <row r="14" spans="1:12" ht="15" customHeight="1">
      <c r="A14" s="24">
        <v>9</v>
      </c>
      <c r="B14" s="32" t="s">
        <v>189</v>
      </c>
      <c r="C14" s="24">
        <v>20</v>
      </c>
      <c r="D14" s="24" t="s">
        <v>11</v>
      </c>
      <c r="E14" s="24">
        <v>6</v>
      </c>
      <c r="F14" s="24" t="s">
        <v>9</v>
      </c>
      <c r="G14" s="24">
        <f>C14*E14</f>
        <v>120</v>
      </c>
      <c r="H14" s="24" t="s">
        <v>8</v>
      </c>
      <c r="I14" s="33">
        <f>G14*60*12</f>
        <v>86400</v>
      </c>
      <c r="J14" s="34" t="s">
        <v>7</v>
      </c>
      <c r="L14" s="42"/>
    </row>
    <row r="15" spans="1:12" ht="30" customHeight="1">
      <c r="A15" s="24">
        <v>10</v>
      </c>
      <c r="B15" s="32" t="s">
        <v>190</v>
      </c>
      <c r="C15" s="24">
        <v>20</v>
      </c>
      <c r="D15" s="24" t="s">
        <v>11</v>
      </c>
      <c r="E15" s="24">
        <v>1</v>
      </c>
      <c r="F15" s="24" t="s">
        <v>9</v>
      </c>
      <c r="G15" s="24">
        <f t="shared" ref="G15:G17" si="4">C15*E15</f>
        <v>20</v>
      </c>
      <c r="H15" s="24" t="s">
        <v>8</v>
      </c>
      <c r="I15" s="33">
        <f t="shared" ref="I15:I17" si="5">G15*60*12</f>
        <v>14400</v>
      </c>
      <c r="J15" s="34" t="s">
        <v>7</v>
      </c>
      <c r="L15" s="42"/>
    </row>
    <row r="16" spans="1:12" ht="30" customHeight="1">
      <c r="A16" s="24">
        <v>11</v>
      </c>
      <c r="B16" s="32" t="s">
        <v>191</v>
      </c>
      <c r="C16" s="24">
        <v>20</v>
      </c>
      <c r="D16" s="24" t="s">
        <v>11</v>
      </c>
      <c r="E16" s="24">
        <v>2</v>
      </c>
      <c r="F16" s="24" t="s">
        <v>9</v>
      </c>
      <c r="G16" s="24">
        <f t="shared" si="4"/>
        <v>40</v>
      </c>
      <c r="H16" s="24" t="s">
        <v>8</v>
      </c>
      <c r="I16" s="33">
        <f t="shared" si="5"/>
        <v>28800</v>
      </c>
      <c r="J16" s="34" t="s">
        <v>7</v>
      </c>
      <c r="L16" s="42"/>
    </row>
    <row r="17" spans="1:12" ht="30" customHeight="1">
      <c r="A17" s="24">
        <v>12</v>
      </c>
      <c r="B17" s="32" t="s">
        <v>192</v>
      </c>
      <c r="C17" s="24">
        <v>20</v>
      </c>
      <c r="D17" s="24" t="s">
        <v>11</v>
      </c>
      <c r="E17" s="24">
        <v>2</v>
      </c>
      <c r="F17" s="24" t="s">
        <v>9</v>
      </c>
      <c r="G17" s="24">
        <f t="shared" si="4"/>
        <v>40</v>
      </c>
      <c r="H17" s="24" t="s">
        <v>8</v>
      </c>
      <c r="I17" s="33">
        <f t="shared" si="5"/>
        <v>28800</v>
      </c>
      <c r="J17" s="34" t="s">
        <v>7</v>
      </c>
      <c r="L17" s="42"/>
    </row>
    <row r="18" spans="1:12" ht="15" customHeight="1">
      <c r="A18" s="24">
        <v>13</v>
      </c>
      <c r="B18" s="32" t="s">
        <v>193</v>
      </c>
      <c r="C18" s="24">
        <v>20</v>
      </c>
      <c r="D18" s="24" t="s">
        <v>11</v>
      </c>
      <c r="E18" s="24">
        <v>2</v>
      </c>
      <c r="F18" s="24" t="s">
        <v>9</v>
      </c>
      <c r="G18" s="24">
        <f t="shared" ref="G18" si="6">C18*E18</f>
        <v>40</v>
      </c>
      <c r="H18" s="24" t="s">
        <v>8</v>
      </c>
      <c r="I18" s="33">
        <f t="shared" ref="I18" si="7">G18*60*12</f>
        <v>28800</v>
      </c>
      <c r="J18" s="34" t="s">
        <v>7</v>
      </c>
      <c r="L18" s="42"/>
    </row>
    <row r="19" spans="1:12" ht="15" customHeight="1">
      <c r="A19" s="24"/>
      <c r="B19" s="58" t="s">
        <v>12</v>
      </c>
      <c r="C19" s="58"/>
      <c r="D19" s="58"/>
      <c r="E19" s="58"/>
      <c r="F19" s="58"/>
      <c r="G19" s="58"/>
      <c r="H19" s="58"/>
      <c r="I19" s="33">
        <f>SUM(I6:I17)</f>
        <v>1022400</v>
      </c>
      <c r="J19" s="34" t="s">
        <v>7</v>
      </c>
    </row>
    <row r="20" spans="1:12" ht="15" customHeight="1">
      <c r="A20" s="24"/>
      <c r="B20" s="58" t="s">
        <v>13</v>
      </c>
      <c r="C20" s="58"/>
      <c r="D20" s="58"/>
      <c r="E20" s="58"/>
      <c r="F20" s="58"/>
      <c r="G20" s="58"/>
      <c r="H20" s="58"/>
      <c r="I20" s="33">
        <f>I19/60</f>
        <v>17040</v>
      </c>
      <c r="J20" s="34" t="s">
        <v>10</v>
      </c>
    </row>
    <row r="22" spans="1:12">
      <c r="A22" s="8"/>
      <c r="B22" s="9" t="s">
        <v>25</v>
      </c>
      <c r="C22" s="35" t="s">
        <v>15</v>
      </c>
      <c r="D22" s="14">
        <f>I20</f>
        <v>17040</v>
      </c>
      <c r="E22" s="36" t="s">
        <v>24</v>
      </c>
      <c r="F22" s="14">
        <v>1250</v>
      </c>
      <c r="G22" s="8"/>
      <c r="H22" s="8"/>
      <c r="I22" s="14"/>
      <c r="J22" s="8"/>
    </row>
    <row r="23" spans="1:12">
      <c r="A23" s="8"/>
      <c r="B23" s="8"/>
      <c r="C23" s="35" t="s">
        <v>15</v>
      </c>
      <c r="D23" s="37">
        <f>D22/F22</f>
        <v>13.632</v>
      </c>
      <c r="E23" s="8"/>
      <c r="F23" s="14">
        <f>F22*4</f>
        <v>5000</v>
      </c>
      <c r="G23" s="8"/>
      <c r="H23" s="8"/>
      <c r="I23" s="14"/>
      <c r="J23" s="8"/>
    </row>
    <row r="24" spans="1:12">
      <c r="A24" s="8"/>
      <c r="B24" s="9" t="s">
        <v>26</v>
      </c>
      <c r="C24" s="35" t="s">
        <v>15</v>
      </c>
      <c r="D24" s="8">
        <v>14</v>
      </c>
      <c r="E24" s="8"/>
      <c r="F24" s="8"/>
      <c r="G24" s="8"/>
      <c r="H24" s="8"/>
      <c r="I24" s="14"/>
      <c r="J24" s="8"/>
    </row>
    <row r="25" spans="1:12">
      <c r="A25" s="38"/>
      <c r="F25" s="38"/>
      <c r="G25" s="38"/>
      <c r="H25" s="38"/>
      <c r="I25" s="39"/>
      <c r="J25" s="38"/>
    </row>
    <row r="26" spans="1:12">
      <c r="C26" s="10" t="s">
        <v>230</v>
      </c>
      <c r="D26" s="40">
        <v>14</v>
      </c>
      <c r="E26" s="22" t="s">
        <v>14</v>
      </c>
    </row>
  </sheetData>
  <mergeCells count="12">
    <mergeCell ref="B20:H20"/>
    <mergeCell ref="A1:H1"/>
    <mergeCell ref="A2:H2"/>
    <mergeCell ref="C5:D5"/>
    <mergeCell ref="E5:F5"/>
    <mergeCell ref="G5:H5"/>
    <mergeCell ref="I5:J5"/>
    <mergeCell ref="B19:H19"/>
    <mergeCell ref="C4:D4"/>
    <mergeCell ref="E4:F4"/>
    <mergeCell ref="G4:H4"/>
    <mergeCell ref="I4:J4"/>
  </mergeCells>
  <pageMargins left="0.70866141732283472" right="0.31496062992125984" top="0.35433070866141736" bottom="0.35433070866141736" header="0.31496062992125984" footer="0.31496062992125984"/>
  <pageSetup paperSize="9" orientation="landscape" horizontalDpi="0" verticalDpi="0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L22"/>
  <sheetViews>
    <sheetView workbookViewId="0">
      <selection activeCell="A4" sqref="A4:XFD4"/>
    </sheetView>
  </sheetViews>
  <sheetFormatPr defaultRowHeight="15"/>
  <cols>
    <col min="1" max="1" width="9.140625" style="30"/>
    <col min="2" max="2" width="46" style="30" customWidth="1"/>
    <col min="3" max="3" width="4.5703125" style="30" customWidth="1"/>
    <col min="4" max="4" width="9.140625" style="30"/>
    <col min="5" max="5" width="4.140625" style="30" customWidth="1"/>
    <col min="6" max="8" width="9.140625" style="30"/>
    <col min="9" max="9" width="15.7109375" style="41" customWidth="1"/>
    <col min="10" max="16384" width="9.140625" style="30"/>
  </cols>
  <sheetData>
    <row r="1" spans="1:12">
      <c r="A1" s="48" t="s">
        <v>194</v>
      </c>
      <c r="B1" s="49"/>
      <c r="C1" s="49"/>
      <c r="D1" s="49"/>
      <c r="E1" s="49"/>
      <c r="F1" s="49"/>
      <c r="G1" s="49"/>
      <c r="H1" s="49"/>
      <c r="I1" s="14"/>
      <c r="J1" s="8"/>
    </row>
    <row r="2" spans="1:12">
      <c r="A2" s="48" t="s">
        <v>89</v>
      </c>
      <c r="B2" s="49"/>
      <c r="C2" s="49"/>
      <c r="D2" s="49"/>
      <c r="E2" s="49"/>
      <c r="F2" s="49"/>
      <c r="G2" s="49"/>
      <c r="H2" s="49"/>
      <c r="I2" s="14"/>
      <c r="J2" s="8"/>
    </row>
    <row r="3" spans="1:12">
      <c r="A3" s="8"/>
      <c r="B3" s="8"/>
      <c r="C3" s="31" t="s">
        <v>1</v>
      </c>
      <c r="D3" s="31"/>
      <c r="E3" s="31"/>
      <c r="F3" s="31"/>
      <c r="G3" s="31"/>
      <c r="H3" s="31"/>
      <c r="I3" s="14"/>
      <c r="J3" s="8"/>
    </row>
    <row r="4" spans="1:12" ht="30" customHeight="1">
      <c r="A4" s="45" t="s">
        <v>0</v>
      </c>
      <c r="B4" s="45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2">
      <c r="A5" s="23">
        <v>1</v>
      </c>
      <c r="B5" s="23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64">
        <v>6</v>
      </c>
      <c r="J5" s="64"/>
    </row>
    <row r="6" spans="1:12" ht="30" customHeight="1">
      <c r="A6" s="24">
        <v>1</v>
      </c>
      <c r="B6" s="32" t="s">
        <v>160</v>
      </c>
      <c r="C6" s="24">
        <v>20</v>
      </c>
      <c r="D6" s="24" t="s">
        <v>11</v>
      </c>
      <c r="E6" s="24">
        <v>3</v>
      </c>
      <c r="F6" s="24" t="s">
        <v>9</v>
      </c>
      <c r="G6" s="24">
        <f>C6*E6</f>
        <v>60</v>
      </c>
      <c r="H6" s="24" t="s">
        <v>8</v>
      </c>
      <c r="I6" s="25">
        <f>G6*60*12</f>
        <v>43200</v>
      </c>
      <c r="J6" s="26" t="s">
        <v>7</v>
      </c>
      <c r="L6" s="42"/>
    </row>
    <row r="7" spans="1:12" ht="30" customHeight="1">
      <c r="A7" s="24">
        <v>2</v>
      </c>
      <c r="B7" s="32" t="s">
        <v>161</v>
      </c>
      <c r="C7" s="24">
        <v>20</v>
      </c>
      <c r="D7" s="24" t="s">
        <v>11</v>
      </c>
      <c r="E7" s="24">
        <v>2</v>
      </c>
      <c r="F7" s="24" t="s">
        <v>9</v>
      </c>
      <c r="G7" s="24">
        <f t="shared" ref="G7:G14" si="0">C7*E7</f>
        <v>40</v>
      </c>
      <c r="H7" s="24" t="s">
        <v>8</v>
      </c>
      <c r="I7" s="25">
        <f t="shared" ref="I7:I14" si="1">G7*60*12</f>
        <v>28800</v>
      </c>
      <c r="J7" s="26" t="s">
        <v>7</v>
      </c>
      <c r="L7" s="42"/>
    </row>
    <row r="8" spans="1:12" ht="30" customHeight="1">
      <c r="A8" s="24">
        <v>3</v>
      </c>
      <c r="B8" s="32" t="s">
        <v>162</v>
      </c>
      <c r="C8" s="24">
        <v>20</v>
      </c>
      <c r="D8" s="24" t="s">
        <v>11</v>
      </c>
      <c r="E8" s="24">
        <v>2</v>
      </c>
      <c r="F8" s="24" t="s">
        <v>9</v>
      </c>
      <c r="G8" s="24">
        <f t="shared" si="0"/>
        <v>40</v>
      </c>
      <c r="H8" s="24" t="s">
        <v>8</v>
      </c>
      <c r="I8" s="25">
        <f t="shared" si="1"/>
        <v>28800</v>
      </c>
      <c r="J8" s="26" t="s">
        <v>7</v>
      </c>
      <c r="L8" s="42"/>
    </row>
    <row r="9" spans="1:12" ht="30" customHeight="1">
      <c r="A9" s="24">
        <v>4</v>
      </c>
      <c r="B9" s="32" t="s">
        <v>163</v>
      </c>
      <c r="C9" s="24">
        <v>20</v>
      </c>
      <c r="D9" s="24" t="s">
        <v>11</v>
      </c>
      <c r="E9" s="24">
        <v>2</v>
      </c>
      <c r="F9" s="24" t="s">
        <v>9</v>
      </c>
      <c r="G9" s="24">
        <f t="shared" si="0"/>
        <v>40</v>
      </c>
      <c r="H9" s="24" t="s">
        <v>8</v>
      </c>
      <c r="I9" s="25">
        <f t="shared" si="1"/>
        <v>28800</v>
      </c>
      <c r="J9" s="26" t="s">
        <v>7</v>
      </c>
      <c r="L9" s="42"/>
    </row>
    <row r="10" spans="1:12" ht="30" customHeight="1">
      <c r="A10" s="24">
        <v>5</v>
      </c>
      <c r="B10" s="32" t="s">
        <v>164</v>
      </c>
      <c r="C10" s="24">
        <v>20</v>
      </c>
      <c r="D10" s="24" t="s">
        <v>11</v>
      </c>
      <c r="E10" s="24">
        <v>2</v>
      </c>
      <c r="F10" s="24" t="s">
        <v>9</v>
      </c>
      <c r="G10" s="24">
        <f t="shared" si="0"/>
        <v>40</v>
      </c>
      <c r="H10" s="24" t="s">
        <v>8</v>
      </c>
      <c r="I10" s="25">
        <f t="shared" si="1"/>
        <v>28800</v>
      </c>
      <c r="J10" s="26" t="s">
        <v>7</v>
      </c>
      <c r="L10" s="42"/>
    </row>
    <row r="11" spans="1:12" ht="30" customHeight="1">
      <c r="A11" s="24">
        <v>6</v>
      </c>
      <c r="B11" s="32" t="s">
        <v>165</v>
      </c>
      <c r="C11" s="24">
        <v>20</v>
      </c>
      <c r="D11" s="24" t="s">
        <v>11</v>
      </c>
      <c r="E11" s="24">
        <v>6</v>
      </c>
      <c r="F11" s="24" t="s">
        <v>9</v>
      </c>
      <c r="G11" s="24">
        <f t="shared" si="0"/>
        <v>120</v>
      </c>
      <c r="H11" s="24" t="s">
        <v>8</v>
      </c>
      <c r="I11" s="25">
        <f t="shared" si="1"/>
        <v>86400</v>
      </c>
      <c r="J11" s="26" t="s">
        <v>7</v>
      </c>
      <c r="L11" s="42"/>
    </row>
    <row r="12" spans="1:12" ht="30" customHeight="1">
      <c r="A12" s="24">
        <v>7</v>
      </c>
      <c r="B12" s="32" t="s">
        <v>166</v>
      </c>
      <c r="C12" s="24">
        <v>20</v>
      </c>
      <c r="D12" s="24" t="s">
        <v>11</v>
      </c>
      <c r="E12" s="24">
        <v>3</v>
      </c>
      <c r="F12" s="24" t="s">
        <v>9</v>
      </c>
      <c r="G12" s="24">
        <f t="shared" si="0"/>
        <v>60</v>
      </c>
      <c r="H12" s="24" t="s">
        <v>8</v>
      </c>
      <c r="I12" s="25">
        <f t="shared" si="1"/>
        <v>43200</v>
      </c>
      <c r="J12" s="26" t="s">
        <v>7</v>
      </c>
      <c r="L12" s="42"/>
    </row>
    <row r="13" spans="1:12" ht="30" customHeight="1">
      <c r="A13" s="24">
        <v>8</v>
      </c>
      <c r="B13" s="32" t="s">
        <v>167</v>
      </c>
      <c r="C13" s="24">
        <v>20</v>
      </c>
      <c r="D13" s="24" t="s">
        <v>11</v>
      </c>
      <c r="E13" s="24">
        <v>3</v>
      </c>
      <c r="F13" s="24" t="s">
        <v>9</v>
      </c>
      <c r="G13" s="24">
        <f t="shared" si="0"/>
        <v>60</v>
      </c>
      <c r="H13" s="24" t="s">
        <v>8</v>
      </c>
      <c r="I13" s="25">
        <f t="shared" si="1"/>
        <v>43200</v>
      </c>
      <c r="J13" s="26" t="s">
        <v>7</v>
      </c>
      <c r="L13" s="42"/>
    </row>
    <row r="14" spans="1:12" ht="30" customHeight="1">
      <c r="A14" s="24">
        <v>9</v>
      </c>
      <c r="B14" s="32" t="s">
        <v>168</v>
      </c>
      <c r="C14" s="24">
        <v>20</v>
      </c>
      <c r="D14" s="24" t="s">
        <v>11</v>
      </c>
      <c r="E14" s="24">
        <v>8</v>
      </c>
      <c r="F14" s="24" t="s">
        <v>9</v>
      </c>
      <c r="G14" s="24">
        <f t="shared" si="0"/>
        <v>160</v>
      </c>
      <c r="H14" s="24" t="s">
        <v>8</v>
      </c>
      <c r="I14" s="25">
        <f t="shared" si="1"/>
        <v>115200</v>
      </c>
      <c r="J14" s="26" t="s">
        <v>7</v>
      </c>
      <c r="L14" s="42"/>
    </row>
    <row r="15" spans="1:12" ht="15" customHeight="1">
      <c r="A15" s="24"/>
      <c r="B15" s="58" t="s">
        <v>12</v>
      </c>
      <c r="C15" s="58"/>
      <c r="D15" s="58"/>
      <c r="E15" s="58"/>
      <c r="F15" s="58"/>
      <c r="G15" s="58"/>
      <c r="H15" s="58"/>
      <c r="I15" s="33">
        <f>SUM(I6:I14)</f>
        <v>446400</v>
      </c>
      <c r="J15" s="34" t="s">
        <v>7</v>
      </c>
    </row>
    <row r="16" spans="1:12" ht="15" customHeight="1">
      <c r="A16" s="24"/>
      <c r="B16" s="58" t="s">
        <v>13</v>
      </c>
      <c r="C16" s="58"/>
      <c r="D16" s="58"/>
      <c r="E16" s="58"/>
      <c r="F16" s="58"/>
      <c r="G16" s="58"/>
      <c r="H16" s="58"/>
      <c r="I16" s="33">
        <f>I15/60</f>
        <v>7440</v>
      </c>
      <c r="J16" s="34" t="s">
        <v>10</v>
      </c>
    </row>
    <row r="18" spans="1:10">
      <c r="A18" s="8"/>
      <c r="B18" s="9" t="s">
        <v>25</v>
      </c>
      <c r="C18" s="35" t="s">
        <v>15</v>
      </c>
      <c r="D18" s="14">
        <f>I16</f>
        <v>7440</v>
      </c>
      <c r="E18" s="36" t="s">
        <v>24</v>
      </c>
      <c r="F18" s="14">
        <v>1250</v>
      </c>
      <c r="G18" s="8"/>
      <c r="H18" s="8"/>
      <c r="I18" s="14"/>
      <c r="J18" s="8"/>
    </row>
    <row r="19" spans="1:10">
      <c r="A19" s="8"/>
      <c r="B19" s="8"/>
      <c r="C19" s="35" t="s">
        <v>15</v>
      </c>
      <c r="D19" s="37">
        <f>D18/F18</f>
        <v>5.952</v>
      </c>
      <c r="E19" s="8"/>
      <c r="F19" s="14">
        <f>F18*4</f>
        <v>5000</v>
      </c>
      <c r="G19" s="8"/>
      <c r="H19" s="8"/>
      <c r="I19" s="14"/>
      <c r="J19" s="8"/>
    </row>
    <row r="20" spans="1:10">
      <c r="A20" s="8"/>
      <c r="B20" s="9" t="s">
        <v>26</v>
      </c>
      <c r="C20" s="35" t="s">
        <v>15</v>
      </c>
      <c r="D20" s="8">
        <v>6</v>
      </c>
      <c r="E20" s="8"/>
      <c r="F20" s="8"/>
      <c r="G20" s="8"/>
      <c r="H20" s="8"/>
      <c r="I20" s="14"/>
      <c r="J20" s="8"/>
    </row>
    <row r="21" spans="1:10">
      <c r="A21" s="38"/>
      <c r="F21" s="38"/>
      <c r="G21" s="38"/>
      <c r="H21" s="38"/>
      <c r="I21" s="39"/>
      <c r="J21" s="38"/>
    </row>
    <row r="22" spans="1:10">
      <c r="C22" s="10" t="s">
        <v>231</v>
      </c>
      <c r="D22" s="40">
        <v>6</v>
      </c>
      <c r="E22" s="22" t="s">
        <v>14</v>
      </c>
    </row>
  </sheetData>
  <mergeCells count="12">
    <mergeCell ref="C4:D4"/>
    <mergeCell ref="E4:F4"/>
    <mergeCell ref="G4:H4"/>
    <mergeCell ref="I4:J4"/>
    <mergeCell ref="B16:H16"/>
    <mergeCell ref="A1:H1"/>
    <mergeCell ref="A2:H2"/>
    <mergeCell ref="C5:D5"/>
    <mergeCell ref="E5:F5"/>
    <mergeCell ref="G5:H5"/>
    <mergeCell ref="I5:J5"/>
    <mergeCell ref="B15:H15"/>
  </mergeCells>
  <pageMargins left="0.70866141732283472" right="0.31496062992125984" top="0.35433070866141736" bottom="0.15748031496062992" header="0.31496062992125984" footer="0.31496062992125984"/>
  <pageSetup paperSize="9" orientation="landscape" horizontalDpi="0" verticalDpi="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L22"/>
  <sheetViews>
    <sheetView workbookViewId="0">
      <selection activeCell="A4" sqref="A4:XFD4"/>
    </sheetView>
  </sheetViews>
  <sheetFormatPr defaultRowHeight="15"/>
  <cols>
    <col min="1" max="1" width="9.140625" style="30"/>
    <col min="2" max="2" width="46" style="30" customWidth="1"/>
    <col min="3" max="3" width="4.5703125" style="30" customWidth="1"/>
    <col min="4" max="4" width="9.140625" style="30"/>
    <col min="5" max="5" width="4.140625" style="30" customWidth="1"/>
    <col min="6" max="8" width="9.140625" style="30"/>
    <col min="9" max="9" width="9.85546875" style="41" bestFit="1" customWidth="1"/>
    <col min="10" max="16384" width="9.140625" style="30"/>
  </cols>
  <sheetData>
    <row r="1" spans="1:12">
      <c r="A1" s="48" t="s">
        <v>195</v>
      </c>
      <c r="B1" s="49"/>
      <c r="C1" s="49"/>
      <c r="D1" s="49"/>
      <c r="E1" s="49"/>
      <c r="F1" s="49"/>
      <c r="G1" s="49"/>
      <c r="H1" s="49"/>
      <c r="I1" s="14"/>
      <c r="J1" s="8"/>
    </row>
    <row r="2" spans="1:12">
      <c r="A2" s="48" t="s">
        <v>89</v>
      </c>
      <c r="B2" s="49"/>
      <c r="C2" s="49"/>
      <c r="D2" s="49"/>
      <c r="E2" s="49"/>
      <c r="F2" s="49"/>
      <c r="G2" s="49"/>
      <c r="H2" s="49"/>
      <c r="I2" s="14"/>
      <c r="J2" s="8"/>
    </row>
    <row r="3" spans="1:12">
      <c r="A3" s="8"/>
      <c r="B3" s="8"/>
      <c r="C3" s="31" t="s">
        <v>1</v>
      </c>
      <c r="D3" s="31"/>
      <c r="E3" s="31"/>
      <c r="F3" s="31"/>
      <c r="G3" s="31"/>
      <c r="H3" s="31"/>
      <c r="I3" s="14"/>
      <c r="J3" s="8"/>
    </row>
    <row r="4" spans="1:12" ht="30" customHeight="1">
      <c r="A4" s="45" t="s">
        <v>0</v>
      </c>
      <c r="B4" s="45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2">
      <c r="A5" s="23">
        <v>1</v>
      </c>
      <c r="B5" s="23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64">
        <v>6</v>
      </c>
      <c r="J5" s="64"/>
    </row>
    <row r="6" spans="1:12" ht="30" customHeight="1">
      <c r="A6" s="24">
        <v>1</v>
      </c>
      <c r="B6" s="32" t="s">
        <v>196</v>
      </c>
      <c r="C6" s="24">
        <v>20</v>
      </c>
      <c r="D6" s="24" t="s">
        <v>11</v>
      </c>
      <c r="E6" s="24">
        <v>8</v>
      </c>
      <c r="F6" s="24" t="s">
        <v>9</v>
      </c>
      <c r="G6" s="24">
        <f>C6*E6</f>
        <v>160</v>
      </c>
      <c r="H6" s="24" t="s">
        <v>8</v>
      </c>
      <c r="I6" s="25">
        <f>G6*60*12</f>
        <v>115200</v>
      </c>
      <c r="J6" s="26" t="s">
        <v>7</v>
      </c>
      <c r="L6" s="42"/>
    </row>
    <row r="7" spans="1:12" ht="30" customHeight="1">
      <c r="A7" s="24">
        <v>2</v>
      </c>
      <c r="B7" s="32" t="s">
        <v>197</v>
      </c>
      <c r="C7" s="24">
        <v>20</v>
      </c>
      <c r="D7" s="24" t="s">
        <v>11</v>
      </c>
      <c r="E7" s="24">
        <v>10</v>
      </c>
      <c r="F7" s="24" t="s">
        <v>9</v>
      </c>
      <c r="G7" s="24">
        <f t="shared" ref="G7:G14" si="0">C7*E7</f>
        <v>200</v>
      </c>
      <c r="H7" s="24" t="s">
        <v>8</v>
      </c>
      <c r="I7" s="25">
        <f t="shared" ref="I7:I14" si="1">G7*60*12</f>
        <v>144000</v>
      </c>
      <c r="J7" s="26" t="s">
        <v>7</v>
      </c>
      <c r="L7" s="42"/>
    </row>
    <row r="8" spans="1:12" ht="30" customHeight="1">
      <c r="A8" s="24">
        <v>3</v>
      </c>
      <c r="B8" s="32" t="s">
        <v>198</v>
      </c>
      <c r="C8" s="24">
        <v>20</v>
      </c>
      <c r="D8" s="24" t="s">
        <v>11</v>
      </c>
      <c r="E8" s="24">
        <v>2</v>
      </c>
      <c r="F8" s="24" t="s">
        <v>9</v>
      </c>
      <c r="G8" s="24">
        <f t="shared" si="0"/>
        <v>40</v>
      </c>
      <c r="H8" s="24" t="s">
        <v>8</v>
      </c>
      <c r="I8" s="25">
        <f t="shared" si="1"/>
        <v>28800</v>
      </c>
      <c r="J8" s="26" t="s">
        <v>7</v>
      </c>
      <c r="L8" s="42"/>
    </row>
    <row r="9" spans="1:12" ht="30" customHeight="1">
      <c r="A9" s="24">
        <v>4</v>
      </c>
      <c r="B9" s="32" t="s">
        <v>199</v>
      </c>
      <c r="C9" s="24">
        <v>20</v>
      </c>
      <c r="D9" s="24" t="s">
        <v>11</v>
      </c>
      <c r="E9" s="24">
        <v>12</v>
      </c>
      <c r="F9" s="24" t="s">
        <v>9</v>
      </c>
      <c r="G9" s="24">
        <f t="shared" si="0"/>
        <v>240</v>
      </c>
      <c r="H9" s="24" t="s">
        <v>8</v>
      </c>
      <c r="I9" s="25">
        <f t="shared" si="1"/>
        <v>172800</v>
      </c>
      <c r="J9" s="26" t="s">
        <v>7</v>
      </c>
      <c r="L9" s="42"/>
    </row>
    <row r="10" spans="1:12" ht="30" customHeight="1">
      <c r="A10" s="24">
        <v>5</v>
      </c>
      <c r="B10" s="32" t="s">
        <v>200</v>
      </c>
      <c r="C10" s="24">
        <v>20</v>
      </c>
      <c r="D10" s="24" t="s">
        <v>11</v>
      </c>
      <c r="E10" s="24">
        <v>12</v>
      </c>
      <c r="F10" s="24" t="s">
        <v>9</v>
      </c>
      <c r="G10" s="24">
        <f t="shared" si="0"/>
        <v>240</v>
      </c>
      <c r="H10" s="24" t="s">
        <v>8</v>
      </c>
      <c r="I10" s="25">
        <f t="shared" si="1"/>
        <v>172800</v>
      </c>
      <c r="J10" s="26" t="s">
        <v>7</v>
      </c>
      <c r="L10" s="42"/>
    </row>
    <row r="11" spans="1:12" ht="30" customHeight="1">
      <c r="A11" s="24">
        <v>6</v>
      </c>
      <c r="B11" s="32" t="s">
        <v>201</v>
      </c>
      <c r="C11" s="24">
        <v>20</v>
      </c>
      <c r="D11" s="24" t="s">
        <v>11</v>
      </c>
      <c r="E11" s="24">
        <v>2</v>
      </c>
      <c r="F11" s="24" t="s">
        <v>9</v>
      </c>
      <c r="G11" s="24">
        <f t="shared" si="0"/>
        <v>40</v>
      </c>
      <c r="H11" s="24" t="s">
        <v>8</v>
      </c>
      <c r="I11" s="25">
        <f t="shared" si="1"/>
        <v>28800</v>
      </c>
      <c r="J11" s="26" t="s">
        <v>7</v>
      </c>
      <c r="L11" s="42"/>
    </row>
    <row r="12" spans="1:12" ht="30" customHeight="1">
      <c r="A12" s="24">
        <v>7</v>
      </c>
      <c r="B12" s="32" t="s">
        <v>202</v>
      </c>
      <c r="C12" s="24">
        <v>20</v>
      </c>
      <c r="D12" s="24" t="s">
        <v>11</v>
      </c>
      <c r="E12" s="24">
        <v>8</v>
      </c>
      <c r="F12" s="24" t="s">
        <v>9</v>
      </c>
      <c r="G12" s="24">
        <f t="shared" si="0"/>
        <v>160</v>
      </c>
      <c r="H12" s="24" t="s">
        <v>8</v>
      </c>
      <c r="I12" s="25">
        <f t="shared" si="1"/>
        <v>115200</v>
      </c>
      <c r="J12" s="26" t="s">
        <v>7</v>
      </c>
      <c r="L12" s="42"/>
    </row>
    <row r="13" spans="1:12" ht="30" customHeight="1">
      <c r="A13" s="24">
        <v>8</v>
      </c>
      <c r="B13" s="32" t="s">
        <v>203</v>
      </c>
      <c r="C13" s="24">
        <v>20</v>
      </c>
      <c r="D13" s="24" t="s">
        <v>11</v>
      </c>
      <c r="E13" s="24">
        <v>1</v>
      </c>
      <c r="F13" s="24" t="s">
        <v>9</v>
      </c>
      <c r="G13" s="24">
        <f t="shared" si="0"/>
        <v>20</v>
      </c>
      <c r="H13" s="24" t="s">
        <v>8</v>
      </c>
      <c r="I13" s="25">
        <f t="shared" si="1"/>
        <v>14400</v>
      </c>
      <c r="J13" s="26" t="s">
        <v>7</v>
      </c>
      <c r="L13" s="42"/>
    </row>
    <row r="14" spans="1:12" ht="30" customHeight="1">
      <c r="A14" s="24">
        <v>9</v>
      </c>
      <c r="B14" s="32" t="s">
        <v>204</v>
      </c>
      <c r="C14" s="24">
        <v>20</v>
      </c>
      <c r="D14" s="24" t="s">
        <v>11</v>
      </c>
      <c r="E14" s="24">
        <v>2</v>
      </c>
      <c r="F14" s="24" t="s">
        <v>9</v>
      </c>
      <c r="G14" s="24">
        <f t="shared" si="0"/>
        <v>40</v>
      </c>
      <c r="H14" s="24" t="s">
        <v>8</v>
      </c>
      <c r="I14" s="25">
        <f t="shared" si="1"/>
        <v>28800</v>
      </c>
      <c r="J14" s="26" t="s">
        <v>7</v>
      </c>
      <c r="L14" s="42"/>
    </row>
    <row r="15" spans="1:12" ht="15" customHeight="1">
      <c r="A15" s="24"/>
      <c r="B15" s="58" t="s">
        <v>12</v>
      </c>
      <c r="C15" s="58"/>
      <c r="D15" s="58"/>
      <c r="E15" s="58"/>
      <c r="F15" s="58"/>
      <c r="G15" s="58"/>
      <c r="H15" s="58"/>
      <c r="I15" s="33">
        <f>SUM(I6:I14)</f>
        <v>820800</v>
      </c>
      <c r="J15" s="34" t="s">
        <v>7</v>
      </c>
    </row>
    <row r="16" spans="1:12" ht="15" customHeight="1">
      <c r="A16" s="24"/>
      <c r="B16" s="58" t="s">
        <v>13</v>
      </c>
      <c r="C16" s="58"/>
      <c r="D16" s="58"/>
      <c r="E16" s="58"/>
      <c r="F16" s="58"/>
      <c r="G16" s="58"/>
      <c r="H16" s="58"/>
      <c r="I16" s="33">
        <f>I15/60</f>
        <v>13680</v>
      </c>
      <c r="J16" s="34" t="s">
        <v>10</v>
      </c>
    </row>
    <row r="18" spans="1:10">
      <c r="A18" s="8"/>
      <c r="B18" s="9" t="s">
        <v>25</v>
      </c>
      <c r="C18" s="35" t="s">
        <v>15</v>
      </c>
      <c r="D18" s="14">
        <f>I16</f>
        <v>13680</v>
      </c>
      <c r="E18" s="36" t="s">
        <v>24</v>
      </c>
      <c r="F18" s="14">
        <v>1250</v>
      </c>
      <c r="G18" s="8"/>
      <c r="H18" s="8"/>
      <c r="I18" s="14"/>
      <c r="J18" s="8"/>
    </row>
    <row r="19" spans="1:10">
      <c r="A19" s="8"/>
      <c r="B19" s="8"/>
      <c r="C19" s="35" t="s">
        <v>15</v>
      </c>
      <c r="D19" s="37">
        <f>D18/F18</f>
        <v>10.944000000000001</v>
      </c>
      <c r="E19" s="8"/>
      <c r="F19" s="14">
        <f>F18*4</f>
        <v>5000</v>
      </c>
      <c r="G19" s="8"/>
      <c r="H19" s="8"/>
      <c r="I19" s="14"/>
      <c r="J19" s="8"/>
    </row>
    <row r="20" spans="1:10">
      <c r="A20" s="8"/>
      <c r="B20" s="9" t="s">
        <v>26</v>
      </c>
      <c r="C20" s="35" t="s">
        <v>15</v>
      </c>
      <c r="D20" s="8">
        <v>11</v>
      </c>
      <c r="E20" s="8"/>
      <c r="F20" s="8"/>
      <c r="G20" s="8"/>
      <c r="H20" s="8"/>
      <c r="I20" s="14"/>
      <c r="J20" s="8"/>
    </row>
    <row r="21" spans="1:10">
      <c r="A21" s="38"/>
      <c r="F21" s="38"/>
      <c r="G21" s="38"/>
      <c r="H21" s="38"/>
      <c r="I21" s="39"/>
      <c r="J21" s="38"/>
    </row>
    <row r="22" spans="1:10">
      <c r="C22" s="10" t="s">
        <v>232</v>
      </c>
      <c r="D22" s="40">
        <v>11</v>
      </c>
      <c r="E22" s="22" t="s">
        <v>14</v>
      </c>
    </row>
  </sheetData>
  <mergeCells count="12">
    <mergeCell ref="C4:D4"/>
    <mergeCell ref="E4:F4"/>
    <mergeCell ref="G4:H4"/>
    <mergeCell ref="I4:J4"/>
    <mergeCell ref="B16:H16"/>
    <mergeCell ref="A1:H1"/>
    <mergeCell ref="A2:H2"/>
    <mergeCell ref="C5:D5"/>
    <mergeCell ref="E5:F5"/>
    <mergeCell ref="G5:H5"/>
    <mergeCell ref="I5:J5"/>
    <mergeCell ref="B15:H15"/>
  </mergeCells>
  <pageMargins left="0.70866141732283472" right="0.31496062992125984" top="0.35433070866141736" bottom="0.35433070866141736" header="0.31496062992125984" footer="0.31496062992125984"/>
  <pageSetup paperSize="9" orientation="landscape" horizontalDpi="0" verticalDpi="0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L23"/>
  <sheetViews>
    <sheetView workbookViewId="0">
      <selection activeCell="I9" sqref="I9"/>
    </sheetView>
  </sheetViews>
  <sheetFormatPr defaultRowHeight="15"/>
  <cols>
    <col min="1" max="1" width="9.140625" style="30"/>
    <col min="2" max="2" width="46" style="30" customWidth="1"/>
    <col min="3" max="3" width="4.5703125" style="30" customWidth="1"/>
    <col min="4" max="4" width="9.140625" style="30"/>
    <col min="5" max="5" width="4.140625" style="30" customWidth="1"/>
    <col min="6" max="8" width="9.140625" style="30"/>
    <col min="9" max="9" width="13" style="41" customWidth="1"/>
    <col min="10" max="16384" width="9.140625" style="30"/>
  </cols>
  <sheetData>
    <row r="1" spans="1:12">
      <c r="A1" s="48" t="s">
        <v>205</v>
      </c>
      <c r="B1" s="49"/>
      <c r="C1" s="49"/>
      <c r="D1" s="49"/>
      <c r="E1" s="49"/>
      <c r="F1" s="49"/>
      <c r="G1" s="49"/>
      <c r="H1" s="49"/>
      <c r="I1" s="14"/>
      <c r="J1" s="8"/>
    </row>
    <row r="2" spans="1:12">
      <c r="A2" s="48" t="s">
        <v>89</v>
      </c>
      <c r="B2" s="49"/>
      <c r="C2" s="49"/>
      <c r="D2" s="49"/>
      <c r="E2" s="49"/>
      <c r="F2" s="49"/>
      <c r="G2" s="49"/>
      <c r="H2" s="49"/>
      <c r="I2" s="14"/>
      <c r="J2" s="8"/>
    </row>
    <row r="3" spans="1:12">
      <c r="A3" s="8"/>
      <c r="B3" s="8"/>
      <c r="C3" s="31" t="s">
        <v>1</v>
      </c>
      <c r="D3" s="31"/>
      <c r="E3" s="31"/>
      <c r="F3" s="31"/>
      <c r="G3" s="31"/>
      <c r="H3" s="31"/>
      <c r="I3" s="14"/>
      <c r="J3" s="8"/>
    </row>
    <row r="4" spans="1:12" ht="30" customHeight="1">
      <c r="A4" s="45" t="s">
        <v>0</v>
      </c>
      <c r="B4" s="45" t="s">
        <v>2</v>
      </c>
      <c r="C4" s="52" t="s">
        <v>3</v>
      </c>
      <c r="D4" s="53"/>
      <c r="E4" s="54" t="s">
        <v>4</v>
      </c>
      <c r="F4" s="55"/>
      <c r="G4" s="54" t="s">
        <v>5</v>
      </c>
      <c r="H4" s="55"/>
      <c r="I4" s="46" t="s">
        <v>6</v>
      </c>
      <c r="J4" s="46"/>
    </row>
    <row r="5" spans="1:12">
      <c r="A5" s="23">
        <v>1</v>
      </c>
      <c r="B5" s="23">
        <v>2</v>
      </c>
      <c r="C5" s="56">
        <v>3</v>
      </c>
      <c r="D5" s="56"/>
      <c r="E5" s="56">
        <v>4</v>
      </c>
      <c r="F5" s="56"/>
      <c r="G5" s="56">
        <v>5</v>
      </c>
      <c r="H5" s="56"/>
      <c r="I5" s="64">
        <v>6</v>
      </c>
      <c r="J5" s="64"/>
    </row>
    <row r="6" spans="1:12" ht="30" customHeight="1">
      <c r="A6" s="24">
        <v>1</v>
      </c>
      <c r="B6" s="32" t="s">
        <v>206</v>
      </c>
      <c r="C6" s="24">
        <v>20</v>
      </c>
      <c r="D6" s="24" t="s">
        <v>11</v>
      </c>
      <c r="E6" s="24">
        <v>1</v>
      </c>
      <c r="F6" s="24" t="s">
        <v>9</v>
      </c>
      <c r="G6" s="24">
        <f>C6*E6</f>
        <v>20</v>
      </c>
      <c r="H6" s="24" t="s">
        <v>8</v>
      </c>
      <c r="I6" s="25">
        <f>G6*60*12</f>
        <v>14400</v>
      </c>
      <c r="J6" s="26" t="s">
        <v>7</v>
      </c>
      <c r="L6" s="42"/>
    </row>
    <row r="7" spans="1:12" ht="30" customHeight="1">
      <c r="A7" s="24">
        <v>2</v>
      </c>
      <c r="B7" s="32" t="s">
        <v>207</v>
      </c>
      <c r="C7" s="24">
        <v>20</v>
      </c>
      <c r="D7" s="24" t="s">
        <v>11</v>
      </c>
      <c r="E7" s="24">
        <v>1</v>
      </c>
      <c r="F7" s="24" t="s">
        <v>9</v>
      </c>
      <c r="G7" s="24">
        <f t="shared" ref="G7:G14" si="0">C7*E7</f>
        <v>20</v>
      </c>
      <c r="H7" s="24" t="s">
        <v>8</v>
      </c>
      <c r="I7" s="25">
        <f t="shared" ref="I7:I14" si="1">G7*60*12</f>
        <v>14400</v>
      </c>
      <c r="J7" s="26" t="s">
        <v>7</v>
      </c>
      <c r="L7" s="42"/>
    </row>
    <row r="8" spans="1:12" ht="30" customHeight="1">
      <c r="A8" s="24">
        <v>3</v>
      </c>
      <c r="B8" s="32" t="s">
        <v>208</v>
      </c>
      <c r="C8" s="24">
        <v>20</v>
      </c>
      <c r="D8" s="24" t="s">
        <v>11</v>
      </c>
      <c r="E8" s="24">
        <v>1</v>
      </c>
      <c r="F8" s="24" t="s">
        <v>9</v>
      </c>
      <c r="G8" s="24">
        <f t="shared" si="0"/>
        <v>20</v>
      </c>
      <c r="H8" s="24" t="s">
        <v>8</v>
      </c>
      <c r="I8" s="25">
        <f t="shared" si="1"/>
        <v>14400</v>
      </c>
      <c r="J8" s="26" t="s">
        <v>7</v>
      </c>
      <c r="L8" s="42"/>
    </row>
    <row r="9" spans="1:12" ht="30" customHeight="1">
      <c r="A9" s="24">
        <v>4</v>
      </c>
      <c r="B9" s="32" t="s">
        <v>209</v>
      </c>
      <c r="C9" s="24">
        <v>20</v>
      </c>
      <c r="D9" s="24" t="s">
        <v>11</v>
      </c>
      <c r="E9" s="24">
        <v>1</v>
      </c>
      <c r="F9" s="24" t="s">
        <v>9</v>
      </c>
      <c r="G9" s="24">
        <f t="shared" si="0"/>
        <v>20</v>
      </c>
      <c r="H9" s="24" t="s">
        <v>8</v>
      </c>
      <c r="I9" s="25">
        <f t="shared" si="1"/>
        <v>14400</v>
      </c>
      <c r="J9" s="26" t="s">
        <v>7</v>
      </c>
      <c r="L9" s="42"/>
    </row>
    <row r="10" spans="1:12" ht="30" customHeight="1">
      <c r="A10" s="24">
        <v>5</v>
      </c>
      <c r="B10" s="32" t="s">
        <v>210</v>
      </c>
      <c r="C10" s="24">
        <v>20</v>
      </c>
      <c r="D10" s="24" t="s">
        <v>11</v>
      </c>
      <c r="E10" s="24">
        <v>1</v>
      </c>
      <c r="F10" s="24" t="s">
        <v>9</v>
      </c>
      <c r="G10" s="24">
        <f t="shared" si="0"/>
        <v>20</v>
      </c>
      <c r="H10" s="24" t="s">
        <v>8</v>
      </c>
      <c r="I10" s="25">
        <f t="shared" si="1"/>
        <v>14400</v>
      </c>
      <c r="J10" s="26" t="s">
        <v>7</v>
      </c>
      <c r="L10" s="42"/>
    </row>
    <row r="11" spans="1:12" ht="30" customHeight="1">
      <c r="A11" s="24">
        <v>6</v>
      </c>
      <c r="B11" s="32" t="s">
        <v>211</v>
      </c>
      <c r="C11" s="24">
        <v>20</v>
      </c>
      <c r="D11" s="24" t="s">
        <v>11</v>
      </c>
      <c r="E11" s="24">
        <v>1</v>
      </c>
      <c r="F11" s="24" t="s">
        <v>9</v>
      </c>
      <c r="G11" s="24">
        <f t="shared" si="0"/>
        <v>20</v>
      </c>
      <c r="H11" s="24" t="s">
        <v>8</v>
      </c>
      <c r="I11" s="25">
        <f t="shared" si="1"/>
        <v>14400</v>
      </c>
      <c r="J11" s="26" t="s">
        <v>7</v>
      </c>
      <c r="L11" s="42"/>
    </row>
    <row r="12" spans="1:12" ht="30" customHeight="1">
      <c r="A12" s="24">
        <v>7</v>
      </c>
      <c r="B12" s="32" t="s">
        <v>212</v>
      </c>
      <c r="C12" s="24">
        <v>20</v>
      </c>
      <c r="D12" s="24" t="s">
        <v>11</v>
      </c>
      <c r="E12" s="24">
        <v>1</v>
      </c>
      <c r="F12" s="24" t="s">
        <v>9</v>
      </c>
      <c r="G12" s="24">
        <f t="shared" si="0"/>
        <v>20</v>
      </c>
      <c r="H12" s="24" t="s">
        <v>8</v>
      </c>
      <c r="I12" s="25">
        <f t="shared" si="1"/>
        <v>14400</v>
      </c>
      <c r="J12" s="26" t="s">
        <v>7</v>
      </c>
      <c r="L12" s="42"/>
    </row>
    <row r="13" spans="1:12" ht="30" customHeight="1">
      <c r="A13" s="24">
        <v>8</v>
      </c>
      <c r="B13" s="32" t="s">
        <v>213</v>
      </c>
      <c r="C13" s="24">
        <v>20</v>
      </c>
      <c r="D13" s="24" t="s">
        <v>11</v>
      </c>
      <c r="E13" s="24">
        <v>1</v>
      </c>
      <c r="F13" s="24" t="s">
        <v>9</v>
      </c>
      <c r="G13" s="24">
        <f t="shared" si="0"/>
        <v>20</v>
      </c>
      <c r="H13" s="24" t="s">
        <v>8</v>
      </c>
      <c r="I13" s="25">
        <f t="shared" si="1"/>
        <v>14400</v>
      </c>
      <c r="J13" s="26" t="s">
        <v>7</v>
      </c>
      <c r="L13" s="42"/>
    </row>
    <row r="14" spans="1:12" ht="30" customHeight="1">
      <c r="A14" s="24">
        <v>9</v>
      </c>
      <c r="B14" s="32" t="s">
        <v>214</v>
      </c>
      <c r="C14" s="24">
        <v>20</v>
      </c>
      <c r="D14" s="24" t="s">
        <v>11</v>
      </c>
      <c r="E14" s="24">
        <v>1</v>
      </c>
      <c r="F14" s="24" t="s">
        <v>9</v>
      </c>
      <c r="G14" s="24">
        <f t="shared" si="0"/>
        <v>20</v>
      </c>
      <c r="H14" s="24" t="s">
        <v>8</v>
      </c>
      <c r="I14" s="25">
        <f t="shared" si="1"/>
        <v>14400</v>
      </c>
      <c r="J14" s="26" t="s">
        <v>7</v>
      </c>
      <c r="L14" s="42"/>
    </row>
    <row r="15" spans="1:12" ht="30" customHeight="1">
      <c r="A15" s="24">
        <v>10</v>
      </c>
      <c r="B15" s="32" t="s">
        <v>215</v>
      </c>
      <c r="C15" s="24">
        <v>20</v>
      </c>
      <c r="D15" s="24" t="s">
        <v>11</v>
      </c>
      <c r="E15" s="24">
        <v>1</v>
      </c>
      <c r="F15" s="24" t="s">
        <v>9</v>
      </c>
      <c r="G15" s="24">
        <f t="shared" ref="G15" si="2">C15*E15</f>
        <v>20</v>
      </c>
      <c r="H15" s="24" t="s">
        <v>8</v>
      </c>
      <c r="I15" s="25">
        <f t="shared" ref="I15" si="3">G15*60*12</f>
        <v>14400</v>
      </c>
      <c r="J15" s="26" t="s">
        <v>7</v>
      </c>
      <c r="L15" s="42"/>
    </row>
    <row r="16" spans="1:12" ht="15" customHeight="1">
      <c r="A16" s="24"/>
      <c r="B16" s="58" t="s">
        <v>12</v>
      </c>
      <c r="C16" s="58"/>
      <c r="D16" s="58"/>
      <c r="E16" s="58"/>
      <c r="F16" s="58"/>
      <c r="G16" s="58"/>
      <c r="H16" s="58"/>
      <c r="I16" s="33">
        <f>SUM(I6:I15)</f>
        <v>144000</v>
      </c>
      <c r="J16" s="34" t="s">
        <v>7</v>
      </c>
    </row>
    <row r="17" spans="1:10" ht="15" customHeight="1">
      <c r="A17" s="24"/>
      <c r="B17" s="58" t="s">
        <v>13</v>
      </c>
      <c r="C17" s="58"/>
      <c r="D17" s="58"/>
      <c r="E17" s="58"/>
      <c r="F17" s="58"/>
      <c r="G17" s="58"/>
      <c r="H17" s="58"/>
      <c r="I17" s="33">
        <f>I16/60</f>
        <v>2400</v>
      </c>
      <c r="J17" s="34" t="s">
        <v>10</v>
      </c>
    </row>
    <row r="19" spans="1:10">
      <c r="A19" s="8"/>
      <c r="B19" s="9" t="s">
        <v>25</v>
      </c>
      <c r="C19" s="35" t="s">
        <v>15</v>
      </c>
      <c r="D19" s="14">
        <f>I17</f>
        <v>2400</v>
      </c>
      <c r="E19" s="36" t="s">
        <v>24</v>
      </c>
      <c r="F19" s="14">
        <v>1250</v>
      </c>
      <c r="G19" s="8"/>
      <c r="H19" s="8"/>
      <c r="I19" s="14"/>
      <c r="J19" s="8"/>
    </row>
    <row r="20" spans="1:10">
      <c r="A20" s="8"/>
      <c r="B20" s="8"/>
      <c r="C20" s="35" t="s">
        <v>15</v>
      </c>
      <c r="D20" s="37">
        <f>D19/F19</f>
        <v>1.92</v>
      </c>
      <c r="E20" s="8"/>
      <c r="F20" s="14">
        <f>F19*4</f>
        <v>5000</v>
      </c>
      <c r="G20" s="8"/>
      <c r="H20" s="8"/>
      <c r="I20" s="14"/>
      <c r="J20" s="8"/>
    </row>
    <row r="21" spans="1:10">
      <c r="A21" s="8"/>
      <c r="B21" s="9" t="s">
        <v>26</v>
      </c>
      <c r="C21" s="35" t="s">
        <v>15</v>
      </c>
      <c r="D21" s="8">
        <v>2</v>
      </c>
      <c r="E21" s="8"/>
      <c r="F21" s="8"/>
      <c r="G21" s="8"/>
      <c r="H21" s="8"/>
      <c r="I21" s="14"/>
      <c r="J21" s="8"/>
    </row>
    <row r="22" spans="1:10">
      <c r="A22" s="38"/>
      <c r="F22" s="38"/>
      <c r="G22" s="38"/>
      <c r="H22" s="38"/>
      <c r="I22" s="39"/>
      <c r="J22" s="38"/>
    </row>
    <row r="23" spans="1:10">
      <c r="C23" s="10" t="s">
        <v>233</v>
      </c>
      <c r="D23" s="40">
        <v>2</v>
      </c>
      <c r="E23" s="22" t="s">
        <v>14</v>
      </c>
    </row>
  </sheetData>
  <mergeCells count="12">
    <mergeCell ref="C4:D4"/>
    <mergeCell ref="E4:F4"/>
    <mergeCell ref="G4:H4"/>
    <mergeCell ref="I4:J4"/>
    <mergeCell ref="B17:H17"/>
    <mergeCell ref="A1:H1"/>
    <mergeCell ref="A2:H2"/>
    <mergeCell ref="C5:D5"/>
    <mergeCell ref="E5:F5"/>
    <mergeCell ref="G5:H5"/>
    <mergeCell ref="I5:J5"/>
    <mergeCell ref="B16:H16"/>
  </mergeCells>
  <pageMargins left="0.70866141732283472" right="0.51181102362204722" top="0.35433070866141736" bottom="0.35433070866141736" header="0.31496062992125984" footer="0.31496062992125984"/>
  <pageSetup paperSize="9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Nama &amp; Pemegang Jabatan</vt:lpstr>
      <vt:lpstr>Pranata Komputer Penyelia 2</vt:lpstr>
      <vt:lpstr>Arsiparis penyelia 5</vt:lpstr>
      <vt:lpstr>Teknisi  gd &amp; listrk penyelia 2</vt:lpstr>
      <vt:lpstr>Pranata Komp Pelaks Ljtn 4</vt:lpstr>
      <vt:lpstr>Teknisi gd &amp; listrik lanjutan 2</vt:lpstr>
      <vt:lpstr>Kerumahtanggaan plsn 14</vt:lpstr>
      <vt:lpstr> adm kend dinas plks 5</vt:lpstr>
      <vt:lpstr>teknisi gd dan lstrk terampil 2</vt:lpstr>
      <vt:lpstr>pranata kom terampil 4</vt:lpstr>
      <vt:lpstr>arsiparis terampil 5</vt:lpstr>
      <vt:lpstr>pengelola wisma 3</vt:lpstr>
      <vt:lpstr>Teknisi gd &amp; listr 1</vt:lpstr>
      <vt:lpstr>operator telp 1</vt:lpstr>
      <vt:lpstr>pengemudi 14</vt:lpstr>
      <vt:lpstr>pramu kantor 6</vt:lpstr>
      <vt:lpstr>satpam 11</vt:lpstr>
      <vt:lpstr>pramu umum 2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User</cp:lastModifiedBy>
  <cp:lastPrinted>2012-12-20T02:27:53Z</cp:lastPrinted>
  <dcterms:created xsi:type="dcterms:W3CDTF">2010-02-01T01:14:38Z</dcterms:created>
  <dcterms:modified xsi:type="dcterms:W3CDTF">2012-12-20T02:30:06Z</dcterms:modified>
</cp:coreProperties>
</file>